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CE2F1818-189D-489F-ABD3-5FA8C384A2B6}" xr6:coauthVersionLast="47" xr6:coauthVersionMax="47" xr10:uidLastSave="{00000000-0000-0000-0000-000000000000}"/>
  <workbookProtection workbookAlgorithmName="SHA-512" workbookHashValue="A33J9WKFw510Ub4W+v6P8sdwm0K0TEojDwnF2QGHyGEfp5cv11s1np6pMObP4ggtQBsVteUXKEeDp+RDpbj8bg==" workbookSaltValue="JeuowSNBI2exXnmlC+dXQ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'FS184'!$A$1:$L$67</definedName>
    <definedName name="_xlnm.Print_Area" localSheetId="2">'GT421'!$A$1:$L$67</definedName>
    <definedName name="_xlnm.Print_Area" localSheetId="3">'GT481'!$A$1:$L$67</definedName>
    <definedName name="_xlnm.Print_Area" localSheetId="4">'KZN225'!$A$1:$L$67</definedName>
    <definedName name="_xlnm.Print_Area" localSheetId="5">'KZN252'!$A$1:$L$67</definedName>
    <definedName name="_xlnm.Print_Area" localSheetId="6">'KZN282'!$A$1:$L$67</definedName>
    <definedName name="_xlnm.Print_Area" localSheetId="7">'LIM354'!$A$1:$L$67</definedName>
    <definedName name="_xlnm.Print_Area" localSheetId="8">'MP307'!$A$1:$L$67</definedName>
    <definedName name="_xlnm.Print_Area" localSheetId="9">'MP312'!$A$1:$L$67</definedName>
    <definedName name="_xlnm.Print_Area" localSheetId="10">'MP313'!$A$1:$L$67</definedName>
    <definedName name="_xlnm.Print_Area" localSheetId="11">'MP326'!$A$1:$L$67</definedName>
    <definedName name="_xlnm.Print_Area" localSheetId="12">'NC091'!$A$1:$L$67</definedName>
    <definedName name="_xlnm.Print_Area" localSheetId="13">'NW372'!$A$1:$L$67</definedName>
    <definedName name="_xlnm.Print_Area" localSheetId="14">'NW373'!$A$1:$L$67</definedName>
    <definedName name="_xlnm.Print_Area" localSheetId="15">'NW403'!$A$1:$L$67</definedName>
    <definedName name="_xlnm.Print_Area" localSheetId="16">'NW405'!$A$1:$L$67</definedName>
    <definedName name="_xlnm.Print_Area" localSheetId="0">Summary!$A$1:$L$67</definedName>
    <definedName name="_xlnm.Print_Area" localSheetId="17">'WC023'!$A$1:$L$67</definedName>
    <definedName name="_xlnm.Print_Area" localSheetId="18">'WC024'!$A$1:$L$67</definedName>
    <definedName name="_xlnm.Print_Area" localSheetId="19">'WC044'!$A$1:$L$67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I36" i="2"/>
  <c r="I29" i="2" s="1"/>
  <c r="I32" i="2" s="1"/>
  <c r="I14" i="2" s="1"/>
  <c r="I18" i="2" s="1"/>
  <c r="H36" i="2"/>
  <c r="G36" i="2"/>
  <c r="F36" i="2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F32" i="2"/>
  <c r="F14" i="2" s="1"/>
  <c r="F18" i="2" s="1"/>
  <c r="J29" i="2"/>
  <c r="J32" i="2" s="1"/>
  <c r="J14" i="2" s="1"/>
  <c r="J18" i="2" s="1"/>
  <c r="H29" i="2"/>
  <c r="H32" i="2" s="1"/>
  <c r="H14" i="2" s="1"/>
  <c r="H18" i="2" s="1"/>
  <c r="G29" i="2"/>
  <c r="G32" i="2" s="1"/>
  <c r="G14" i="2" s="1"/>
  <c r="G18" i="2" s="1"/>
  <c r="F29" i="2"/>
  <c r="J8" i="2"/>
  <c r="I8" i="2"/>
  <c r="L6" i="2"/>
  <c r="L8" i="2" s="1"/>
  <c r="L19" i="2" s="1"/>
  <c r="L21" i="2" s="1"/>
  <c r="K6" i="2"/>
  <c r="K8" i="2" s="1"/>
  <c r="J6" i="2"/>
  <c r="I6" i="2"/>
  <c r="H6" i="2"/>
  <c r="H8" i="2" s="1"/>
  <c r="G6" i="2"/>
  <c r="G8" i="2" s="1"/>
  <c r="F6" i="2"/>
  <c r="F8" i="2" s="1"/>
  <c r="E6" i="2"/>
  <c r="E8" i="2" s="1"/>
  <c r="D6" i="2"/>
  <c r="D8" i="2" s="1"/>
  <c r="D19" i="2" s="1"/>
  <c r="D21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F36" i="3"/>
  <c r="E36" i="3"/>
  <c r="D36" i="3"/>
  <c r="D29" i="3" s="1"/>
  <c r="D32" i="3" s="1"/>
  <c r="D14" i="3" s="1"/>
  <c r="D18" i="3" s="1"/>
  <c r="C36" i="3"/>
  <c r="C29" i="3" s="1"/>
  <c r="C32" i="3" s="1"/>
  <c r="C14" i="3" s="1"/>
  <c r="C18" i="3" s="1"/>
  <c r="L32" i="3"/>
  <c r="L14" i="3" s="1"/>
  <c r="L18" i="3" s="1"/>
  <c r="G29" i="3"/>
  <c r="G32" i="3" s="1"/>
  <c r="G14" i="3" s="1"/>
  <c r="G18" i="3" s="1"/>
  <c r="F29" i="3"/>
  <c r="F32" i="3" s="1"/>
  <c r="F14" i="3" s="1"/>
  <c r="F18" i="3" s="1"/>
  <c r="E29" i="3"/>
  <c r="E32" i="3" s="1"/>
  <c r="E14" i="3" s="1"/>
  <c r="E18" i="3" s="1"/>
  <c r="G8" i="3"/>
  <c r="L6" i="3"/>
  <c r="L8" i="3" s="1"/>
  <c r="K6" i="3"/>
  <c r="K8" i="3" s="1"/>
  <c r="J6" i="3"/>
  <c r="J8" i="3" s="1"/>
  <c r="I6" i="3"/>
  <c r="I8" i="3" s="1"/>
  <c r="I19" i="3" s="1"/>
  <c r="I21" i="3" s="1"/>
  <c r="H6" i="3"/>
  <c r="H8" i="3" s="1"/>
  <c r="G6" i="3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J29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D36" i="4"/>
  <c r="C36" i="4"/>
  <c r="C29" i="4" s="1"/>
  <c r="C32" i="4" s="1"/>
  <c r="C14" i="4" s="1"/>
  <c r="C18" i="4" s="1"/>
  <c r="J32" i="4"/>
  <c r="J14" i="4" s="1"/>
  <c r="J18" i="4" s="1"/>
  <c r="E29" i="4"/>
  <c r="E32" i="4" s="1"/>
  <c r="E14" i="4" s="1"/>
  <c r="E18" i="4" s="1"/>
  <c r="D29" i="4"/>
  <c r="D32" i="4" s="1"/>
  <c r="D14" i="4" s="1"/>
  <c r="D18" i="4" s="1"/>
  <c r="E8" i="4"/>
  <c r="E19" i="4" s="1"/>
  <c r="E21" i="4" s="1"/>
  <c r="L6" i="4"/>
  <c r="L8" i="4" s="1"/>
  <c r="K6" i="4"/>
  <c r="K8" i="4" s="1"/>
  <c r="J6" i="4"/>
  <c r="J8" i="4" s="1"/>
  <c r="I6" i="4"/>
  <c r="I8" i="4" s="1"/>
  <c r="H6" i="4"/>
  <c r="H8" i="4" s="1"/>
  <c r="H19" i="4" s="1"/>
  <c r="H21" i="4" s="1"/>
  <c r="G6" i="4"/>
  <c r="G8" i="4" s="1"/>
  <c r="F6" i="4"/>
  <c r="F8" i="4" s="1"/>
  <c r="E6" i="4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K36" i="5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L29" i="5"/>
  <c r="L32" i="5" s="1"/>
  <c r="L14" i="5" s="1"/>
  <c r="L18" i="5" s="1"/>
  <c r="K29" i="5"/>
  <c r="K32" i="5" s="1"/>
  <c r="K14" i="5" s="1"/>
  <c r="K18" i="5" s="1"/>
  <c r="L8" i="5"/>
  <c r="L19" i="5" s="1"/>
  <c r="L21" i="5" s="1"/>
  <c r="L6" i="5"/>
  <c r="K6" i="5"/>
  <c r="K8" i="5" s="1"/>
  <c r="J6" i="5"/>
  <c r="J8" i="5" s="1"/>
  <c r="I6" i="5"/>
  <c r="I8" i="5" s="1"/>
  <c r="H6" i="5"/>
  <c r="H8" i="5" s="1"/>
  <c r="G6" i="5"/>
  <c r="G8" i="5" s="1"/>
  <c r="F6" i="5"/>
  <c r="F8" i="5" s="1"/>
  <c r="E6" i="5"/>
  <c r="E8" i="5" s="1"/>
  <c r="E19" i="5" s="1"/>
  <c r="E21" i="5" s="1"/>
  <c r="D6" i="5"/>
  <c r="D8" i="5" s="1"/>
  <c r="D19" i="5" s="1"/>
  <c r="D21" i="5" s="1"/>
  <c r="C6" i="5"/>
  <c r="C8" i="5" s="1"/>
  <c r="C19" i="5" s="1"/>
  <c r="C21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I36" i="6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F32" i="6"/>
  <c r="F14" i="6" s="1"/>
  <c r="F18" i="6" s="1"/>
  <c r="J29" i="6"/>
  <c r="J32" i="6" s="1"/>
  <c r="J14" i="6" s="1"/>
  <c r="J18" i="6" s="1"/>
  <c r="I29" i="6"/>
  <c r="I32" i="6" s="1"/>
  <c r="I14" i="6" s="1"/>
  <c r="I18" i="6" s="1"/>
  <c r="L6" i="6"/>
  <c r="L8" i="6" s="1"/>
  <c r="K6" i="6"/>
  <c r="K8" i="6" s="1"/>
  <c r="J6" i="6"/>
  <c r="J8" i="6" s="1"/>
  <c r="I6" i="6"/>
  <c r="I8" i="6" s="1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F29" i="7" s="1"/>
  <c r="F32" i="7" s="1"/>
  <c r="F14" i="7" s="1"/>
  <c r="F18" i="7" s="1"/>
  <c r="E36" i="7"/>
  <c r="D36" i="7"/>
  <c r="D29" i="7" s="1"/>
  <c r="D32" i="7" s="1"/>
  <c r="D14" i="7" s="1"/>
  <c r="D18" i="7" s="1"/>
  <c r="C36" i="7"/>
  <c r="K29" i="7"/>
  <c r="K32" i="7" s="1"/>
  <c r="K14" i="7" s="1"/>
  <c r="K18" i="7" s="1"/>
  <c r="E29" i="7"/>
  <c r="E32" i="7" s="1"/>
  <c r="E14" i="7" s="1"/>
  <c r="E18" i="7" s="1"/>
  <c r="C29" i="7"/>
  <c r="C32" i="7" s="1"/>
  <c r="C14" i="7" s="1"/>
  <c r="C18" i="7" s="1"/>
  <c r="L6" i="7"/>
  <c r="L8" i="7" s="1"/>
  <c r="K6" i="7"/>
  <c r="K8" i="7" s="1"/>
  <c r="J6" i="7"/>
  <c r="J8" i="7" s="1"/>
  <c r="J19" i="7" s="1"/>
  <c r="J21" i="7" s="1"/>
  <c r="I6" i="7"/>
  <c r="I8" i="7" s="1"/>
  <c r="I19" i="7" s="1"/>
  <c r="I21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K36" i="8"/>
  <c r="K29" i="8" s="1"/>
  <c r="K32" i="8" s="1"/>
  <c r="K14" i="8" s="1"/>
  <c r="K18" i="8" s="1"/>
  <c r="J36" i="8"/>
  <c r="J29" i="8" s="1"/>
  <c r="I36" i="8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E36" i="8"/>
  <c r="E29" i="8" s="1"/>
  <c r="E32" i="8" s="1"/>
  <c r="E14" i="8" s="1"/>
  <c r="E18" i="8" s="1"/>
  <c r="D36" i="8"/>
  <c r="C36" i="8"/>
  <c r="C29" i="8" s="1"/>
  <c r="C32" i="8" s="1"/>
  <c r="C14" i="8" s="1"/>
  <c r="C18" i="8" s="1"/>
  <c r="J32" i="8"/>
  <c r="J14" i="8" s="1"/>
  <c r="L29" i="8"/>
  <c r="L32" i="8" s="1"/>
  <c r="L14" i="8" s="1"/>
  <c r="L18" i="8" s="1"/>
  <c r="I29" i="8"/>
  <c r="I32" i="8" s="1"/>
  <c r="I14" i="8" s="1"/>
  <c r="I18" i="8" s="1"/>
  <c r="F29" i="8"/>
  <c r="F32" i="8" s="1"/>
  <c r="F14" i="8" s="1"/>
  <c r="F18" i="8" s="1"/>
  <c r="D29" i="8"/>
  <c r="D32" i="8" s="1"/>
  <c r="D14" i="8" s="1"/>
  <c r="D18" i="8" s="1"/>
  <c r="J18" i="8"/>
  <c r="L6" i="8"/>
  <c r="L8" i="8" s="1"/>
  <c r="K6" i="8"/>
  <c r="K8" i="8" s="1"/>
  <c r="J6" i="8"/>
  <c r="J8" i="8" s="1"/>
  <c r="I6" i="8"/>
  <c r="I8" i="8" s="1"/>
  <c r="H6" i="8"/>
  <c r="H8" i="8" s="1"/>
  <c r="H19" i="8" s="1"/>
  <c r="H21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K36" i="9"/>
  <c r="J36" i="9"/>
  <c r="I36" i="9"/>
  <c r="I29" i="9" s="1"/>
  <c r="I32" i="9" s="1"/>
  <c r="I14" i="9" s="1"/>
  <c r="I18" i="9" s="1"/>
  <c r="H36" i="9"/>
  <c r="H29" i="9" s="1"/>
  <c r="H32" i="9" s="1"/>
  <c r="H14" i="9" s="1"/>
  <c r="H18" i="9" s="1"/>
  <c r="G36" i="9"/>
  <c r="F36" i="9"/>
  <c r="F29" i="9" s="1"/>
  <c r="F32" i="9" s="1"/>
  <c r="F14" i="9" s="1"/>
  <c r="F18" i="9" s="1"/>
  <c r="E36" i="9"/>
  <c r="E29" i="9" s="1"/>
  <c r="E32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L29" i="9"/>
  <c r="L32" i="9" s="1"/>
  <c r="L14" i="9" s="1"/>
  <c r="L18" i="9" s="1"/>
  <c r="K29" i="9"/>
  <c r="K32" i="9" s="1"/>
  <c r="K14" i="9" s="1"/>
  <c r="K18" i="9" s="1"/>
  <c r="J29" i="9"/>
  <c r="J32" i="9" s="1"/>
  <c r="J14" i="9" s="1"/>
  <c r="J18" i="9" s="1"/>
  <c r="G29" i="9"/>
  <c r="G32" i="9" s="1"/>
  <c r="G14" i="9" s="1"/>
  <c r="G18" i="9"/>
  <c r="E14" i="9"/>
  <c r="E18" i="9" s="1"/>
  <c r="E8" i="9"/>
  <c r="L6" i="9"/>
  <c r="L8" i="9" s="1"/>
  <c r="K6" i="9"/>
  <c r="K8" i="9" s="1"/>
  <c r="J6" i="9"/>
  <c r="J8" i="9" s="1"/>
  <c r="I6" i="9"/>
  <c r="I8" i="9" s="1"/>
  <c r="H6" i="9"/>
  <c r="H8" i="9" s="1"/>
  <c r="G6" i="9"/>
  <c r="G8" i="9" s="1"/>
  <c r="F6" i="9"/>
  <c r="F8" i="9" s="1"/>
  <c r="E6" i="9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J29" i="10" s="1"/>
  <c r="J32" i="10" s="1"/>
  <c r="J14" i="10" s="1"/>
  <c r="J18" i="10" s="1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L8" i="10"/>
  <c r="L6" i="10"/>
  <c r="K6" i="10"/>
  <c r="K8" i="10" s="1"/>
  <c r="J6" i="10"/>
  <c r="J8" i="10" s="1"/>
  <c r="I6" i="10"/>
  <c r="I8" i="10" s="1"/>
  <c r="H6" i="10"/>
  <c r="H8" i="10" s="1"/>
  <c r="G6" i="10"/>
  <c r="G8" i="10" s="1"/>
  <c r="F6" i="10"/>
  <c r="F8" i="10" s="1"/>
  <c r="F19" i="10" s="1"/>
  <c r="F21" i="10" s="1"/>
  <c r="E6" i="10"/>
  <c r="E8" i="10" s="1"/>
  <c r="E19" i="10" s="1"/>
  <c r="E21" i="10" s="1"/>
  <c r="D6" i="10"/>
  <c r="D8" i="10" s="1"/>
  <c r="C6" i="10"/>
  <c r="C8" i="10" s="1"/>
  <c r="C19" i="10" s="1"/>
  <c r="C21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K32" i="11" s="1"/>
  <c r="J36" i="11"/>
  <c r="J29" i="11" s="1"/>
  <c r="J32" i="11" s="1"/>
  <c r="J14" i="11" s="1"/>
  <c r="J18" i="11" s="1"/>
  <c r="I36" i="11"/>
  <c r="I29" i="11" s="1"/>
  <c r="I32" i="11" s="1"/>
  <c r="I14" i="11" s="1"/>
  <c r="I18" i="11" s="1"/>
  <c r="I19" i="11" s="1"/>
  <c r="I21" i="11" s="1"/>
  <c r="H36" i="11"/>
  <c r="H29" i="11" s="1"/>
  <c r="H32" i="11" s="1"/>
  <c r="H14" i="11" s="1"/>
  <c r="H18" i="11" s="1"/>
  <c r="G36" i="11"/>
  <c r="G29" i="11" s="1"/>
  <c r="G32" i="11" s="1"/>
  <c r="G14" i="11" s="1"/>
  <c r="G18" i="11" s="1"/>
  <c r="G19" i="11" s="1"/>
  <c r="G21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C29" i="11" s="1"/>
  <c r="C32" i="11" s="1"/>
  <c r="C14" i="11" s="1"/>
  <c r="C18" i="11" s="1"/>
  <c r="K14" i="11"/>
  <c r="K18" i="11" s="1"/>
  <c r="L6" i="11"/>
  <c r="L8" i="11" s="1"/>
  <c r="L19" i="11" s="1"/>
  <c r="L21" i="11" s="1"/>
  <c r="K6" i="11"/>
  <c r="K8" i="11" s="1"/>
  <c r="J6" i="11"/>
  <c r="J8" i="11" s="1"/>
  <c r="I6" i="11"/>
  <c r="I8" i="11" s="1"/>
  <c r="H6" i="11"/>
  <c r="H8" i="11" s="1"/>
  <c r="G6" i="11"/>
  <c r="G8" i="11" s="1"/>
  <c r="F6" i="11"/>
  <c r="F8" i="11" s="1"/>
  <c r="F19" i="11" s="1"/>
  <c r="F21" i="11" s="1"/>
  <c r="E6" i="11"/>
  <c r="E8" i="11" s="1"/>
  <c r="E19" i="11" s="1"/>
  <c r="E21" i="11" s="1"/>
  <c r="D6" i="11"/>
  <c r="D8" i="11" s="1"/>
  <c r="D19" i="11" s="1"/>
  <c r="D21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K36" i="12"/>
  <c r="K29" i="12" s="1"/>
  <c r="J36" i="12"/>
  <c r="J29" i="12" s="1"/>
  <c r="J32" i="12" s="1"/>
  <c r="J14" i="12" s="1"/>
  <c r="J18" i="12" s="1"/>
  <c r="I36" i="12"/>
  <c r="I29" i="12" s="1"/>
  <c r="I32" i="12" s="1"/>
  <c r="I14" i="12" s="1"/>
  <c r="I18" i="12" s="1"/>
  <c r="H36" i="12"/>
  <c r="G36" i="12"/>
  <c r="F36" i="12"/>
  <c r="E36" i="12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L32" i="12"/>
  <c r="L14" i="12" s="1"/>
  <c r="L18" i="12" s="1"/>
  <c r="K32" i="12"/>
  <c r="K14" i="12" s="1"/>
  <c r="K18" i="12" s="1"/>
  <c r="H29" i="12"/>
  <c r="H32" i="12" s="1"/>
  <c r="H14" i="12" s="1"/>
  <c r="H18" i="12" s="1"/>
  <c r="G29" i="12"/>
  <c r="G32" i="12" s="1"/>
  <c r="G14" i="12" s="1"/>
  <c r="G18" i="12" s="1"/>
  <c r="F29" i="12"/>
  <c r="F32" i="12" s="1"/>
  <c r="F14" i="12" s="1"/>
  <c r="F18" i="12" s="1"/>
  <c r="E29" i="12"/>
  <c r="E32" i="12" s="1"/>
  <c r="E14" i="12" s="1"/>
  <c r="E18" i="12" s="1"/>
  <c r="G8" i="12"/>
  <c r="L6" i="12"/>
  <c r="L8" i="12" s="1"/>
  <c r="L19" i="12" s="1"/>
  <c r="L21" i="12" s="1"/>
  <c r="K6" i="12"/>
  <c r="K8" i="12" s="1"/>
  <c r="J6" i="12"/>
  <c r="J8" i="12" s="1"/>
  <c r="I6" i="12"/>
  <c r="I8" i="12" s="1"/>
  <c r="H6" i="12"/>
  <c r="H8" i="12" s="1"/>
  <c r="G6" i="12"/>
  <c r="F6" i="12"/>
  <c r="F8" i="12" s="1"/>
  <c r="E6" i="12"/>
  <c r="E8" i="12" s="1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J36" i="13"/>
  <c r="J29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F36" i="13"/>
  <c r="F29" i="13" s="1"/>
  <c r="F32" i="13" s="1"/>
  <c r="F14" i="13" s="1"/>
  <c r="F18" i="13" s="1"/>
  <c r="E36" i="13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J32" i="13"/>
  <c r="J14" i="13" s="1"/>
  <c r="J18" i="13" s="1"/>
  <c r="K29" i="13"/>
  <c r="K32" i="13" s="1"/>
  <c r="K14" i="13" s="1"/>
  <c r="K18" i="13" s="1"/>
  <c r="G29" i="13"/>
  <c r="G32" i="13" s="1"/>
  <c r="G14" i="13" s="1"/>
  <c r="G18" i="13" s="1"/>
  <c r="E29" i="13"/>
  <c r="E32" i="13" s="1"/>
  <c r="E14" i="13" s="1"/>
  <c r="E18" i="13" s="1"/>
  <c r="F8" i="13"/>
  <c r="L6" i="13"/>
  <c r="L8" i="13" s="1"/>
  <c r="K6" i="13"/>
  <c r="K8" i="13" s="1"/>
  <c r="J6" i="13"/>
  <c r="J8" i="13" s="1"/>
  <c r="I6" i="13"/>
  <c r="I8" i="13" s="1"/>
  <c r="H6" i="13"/>
  <c r="H8" i="13" s="1"/>
  <c r="G6" i="13"/>
  <c r="G8" i="13" s="1"/>
  <c r="F6" i="13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K36" i="14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E36" i="14"/>
  <c r="E29" i="14" s="1"/>
  <c r="E32" i="14" s="1"/>
  <c r="E14" i="14" s="1"/>
  <c r="E18" i="14" s="1"/>
  <c r="D36" i="14"/>
  <c r="C36" i="14"/>
  <c r="C29" i="14" s="1"/>
  <c r="C32" i="14" s="1"/>
  <c r="C14" i="14" s="1"/>
  <c r="C18" i="14" s="1"/>
  <c r="L29" i="14"/>
  <c r="L32" i="14" s="1"/>
  <c r="L14" i="14" s="1"/>
  <c r="L18" i="14" s="1"/>
  <c r="K29" i="14"/>
  <c r="K32" i="14" s="1"/>
  <c r="K14" i="14" s="1"/>
  <c r="K18" i="14" s="1"/>
  <c r="F29" i="14"/>
  <c r="F32" i="14" s="1"/>
  <c r="F14" i="14" s="1"/>
  <c r="F18" i="14" s="1"/>
  <c r="D29" i="14"/>
  <c r="D32" i="14" s="1"/>
  <c r="D14" i="14" s="1"/>
  <c r="D18" i="14" s="1"/>
  <c r="L6" i="14"/>
  <c r="L8" i="14" s="1"/>
  <c r="K6" i="14"/>
  <c r="K8" i="14" s="1"/>
  <c r="J6" i="14"/>
  <c r="J8" i="14" s="1"/>
  <c r="J19" i="14" s="1"/>
  <c r="J21" i="14" s="1"/>
  <c r="I6" i="14"/>
  <c r="I8" i="14" s="1"/>
  <c r="I19" i="14" s="1"/>
  <c r="I21" i="14" s="1"/>
  <c r="H6" i="14"/>
  <c r="H8" i="14" s="1"/>
  <c r="H19" i="14" s="1"/>
  <c r="H21" i="14" s="1"/>
  <c r="G6" i="14"/>
  <c r="G8" i="14" s="1"/>
  <c r="F6" i="14"/>
  <c r="F8" i="14" s="1"/>
  <c r="E6" i="14"/>
  <c r="E8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K36" i="15"/>
  <c r="K29" i="15" s="1"/>
  <c r="K32" i="15" s="1"/>
  <c r="K14" i="15" s="1"/>
  <c r="K18" i="15" s="1"/>
  <c r="J36" i="15"/>
  <c r="I36" i="15"/>
  <c r="H36" i="15"/>
  <c r="H29" i="15" s="1"/>
  <c r="H32" i="15" s="1"/>
  <c r="H14" i="15" s="1"/>
  <c r="H18" i="15" s="1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E29" i="15" s="1"/>
  <c r="E32" i="15" s="1"/>
  <c r="E14" i="15" s="1"/>
  <c r="E18" i="15" s="1"/>
  <c r="D36" i="15"/>
  <c r="C36" i="15"/>
  <c r="C29" i="15" s="1"/>
  <c r="C32" i="15" s="1"/>
  <c r="C14" i="15" s="1"/>
  <c r="C18" i="15" s="1"/>
  <c r="L29" i="15"/>
  <c r="L32" i="15" s="1"/>
  <c r="L14" i="15" s="1"/>
  <c r="L18" i="15" s="1"/>
  <c r="J29" i="15"/>
  <c r="J32" i="15" s="1"/>
  <c r="J14" i="15" s="1"/>
  <c r="J18" i="15" s="1"/>
  <c r="I29" i="15"/>
  <c r="I32" i="15" s="1"/>
  <c r="I14" i="15" s="1"/>
  <c r="I18" i="15" s="1"/>
  <c r="D29" i="15"/>
  <c r="D32" i="15" s="1"/>
  <c r="D14" i="15" s="1"/>
  <c r="D18" i="15" s="1"/>
  <c r="L8" i="15"/>
  <c r="D8" i="15"/>
  <c r="L6" i="15"/>
  <c r="K6" i="15"/>
  <c r="K8" i="15" s="1"/>
  <c r="J6" i="15"/>
  <c r="J8" i="15" s="1"/>
  <c r="I6" i="15"/>
  <c r="I8" i="15" s="1"/>
  <c r="H6" i="15"/>
  <c r="H8" i="15" s="1"/>
  <c r="H19" i="15" s="1"/>
  <c r="H21" i="15" s="1"/>
  <c r="G6" i="15"/>
  <c r="G8" i="15" s="1"/>
  <c r="F6" i="15"/>
  <c r="F8" i="15" s="1"/>
  <c r="E6" i="15"/>
  <c r="E8" i="15" s="1"/>
  <c r="D6" i="15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K29" i="16" s="1"/>
  <c r="K32" i="16" s="1"/>
  <c r="K14" i="16" s="1"/>
  <c r="K18" i="16" s="1"/>
  <c r="J36" i="16"/>
  <c r="I36" i="16"/>
  <c r="H36" i="16"/>
  <c r="H29" i="16" s="1"/>
  <c r="H32" i="16" s="1"/>
  <c r="H14" i="16" s="1"/>
  <c r="H18" i="16" s="1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J29" i="16"/>
  <c r="J32" i="16" s="1"/>
  <c r="J14" i="16" s="1"/>
  <c r="J18" i="16" s="1"/>
  <c r="I29" i="16"/>
  <c r="I32" i="16" s="1"/>
  <c r="I14" i="16"/>
  <c r="I18" i="16" s="1"/>
  <c r="J8" i="16"/>
  <c r="L6" i="16"/>
  <c r="L8" i="16" s="1"/>
  <c r="K6" i="16"/>
  <c r="K8" i="16" s="1"/>
  <c r="J6" i="16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J29" i="17" s="1"/>
  <c r="J32" i="17" s="1"/>
  <c r="J14" i="17" s="1"/>
  <c r="J18" i="17" s="1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G29" i="17" s="1"/>
  <c r="G32" i="17" s="1"/>
  <c r="G14" i="17" s="1"/>
  <c r="G18" i="17" s="1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K8" i="17"/>
  <c r="L6" i="17"/>
  <c r="L8" i="17" s="1"/>
  <c r="K6" i="17"/>
  <c r="J6" i="17"/>
  <c r="J8" i="17" s="1"/>
  <c r="J19" i="17" s="1"/>
  <c r="J21" i="17" s="1"/>
  <c r="I6" i="17"/>
  <c r="I8" i="17" s="1"/>
  <c r="H6" i="17"/>
  <c r="H8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K36" i="18"/>
  <c r="K29" i="18" s="1"/>
  <c r="K32" i="18" s="1"/>
  <c r="K14" i="18" s="1"/>
  <c r="K18" i="18" s="1"/>
  <c r="J36" i="18"/>
  <c r="J29" i="18" s="1"/>
  <c r="J32" i="18" s="1"/>
  <c r="J14" i="18" s="1"/>
  <c r="J18" i="18" s="1"/>
  <c r="I36" i="18"/>
  <c r="H36" i="18"/>
  <c r="G36" i="18"/>
  <c r="G29" i="18" s="1"/>
  <c r="G32" i="18" s="1"/>
  <c r="G14" i="18" s="1"/>
  <c r="G18" i="18" s="1"/>
  <c r="F36" i="18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C29" i="18" s="1"/>
  <c r="C32" i="18" s="1"/>
  <c r="C14" i="18" s="1"/>
  <c r="C18" i="18" s="1"/>
  <c r="L32" i="18"/>
  <c r="L14" i="18" s="1"/>
  <c r="I29" i="18"/>
  <c r="I32" i="18" s="1"/>
  <c r="I14" i="18" s="1"/>
  <c r="I18" i="18" s="1"/>
  <c r="H29" i="18"/>
  <c r="H32" i="18" s="1"/>
  <c r="H14" i="18" s="1"/>
  <c r="H18" i="18" s="1"/>
  <c r="F29" i="18"/>
  <c r="F32" i="18" s="1"/>
  <c r="F14" i="18" s="1"/>
  <c r="F18" i="18" s="1"/>
  <c r="L18" i="18"/>
  <c r="J8" i="18"/>
  <c r="J19" i="18" s="1"/>
  <c r="J21" i="18" s="1"/>
  <c r="G8" i="18"/>
  <c r="L6" i="18"/>
  <c r="L8" i="18" s="1"/>
  <c r="K6" i="18"/>
  <c r="K8" i="18" s="1"/>
  <c r="J6" i="18"/>
  <c r="I6" i="18"/>
  <c r="I8" i="18" s="1"/>
  <c r="H6" i="18"/>
  <c r="H8" i="18" s="1"/>
  <c r="G6" i="18"/>
  <c r="F6" i="18"/>
  <c r="F8" i="18" s="1"/>
  <c r="E6" i="18"/>
  <c r="E8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D36" i="19"/>
  <c r="C36" i="19"/>
  <c r="C29" i="19" s="1"/>
  <c r="C32" i="19" s="1"/>
  <c r="C14" i="19" s="1"/>
  <c r="C18" i="19" s="1"/>
  <c r="E29" i="19"/>
  <c r="E32" i="19" s="1"/>
  <c r="D29" i="19"/>
  <c r="D32" i="19" s="1"/>
  <c r="D14" i="19" s="1"/>
  <c r="D18" i="19" s="1"/>
  <c r="E14" i="19"/>
  <c r="E18" i="19" s="1"/>
  <c r="L6" i="19"/>
  <c r="L8" i="19" s="1"/>
  <c r="K6" i="19"/>
  <c r="K8" i="19" s="1"/>
  <c r="J6" i="19"/>
  <c r="J8" i="19" s="1"/>
  <c r="I6" i="19"/>
  <c r="I8" i="19" s="1"/>
  <c r="I19" i="19" s="1"/>
  <c r="I21" i="19" s="1"/>
  <c r="H6" i="19"/>
  <c r="H8" i="19" s="1"/>
  <c r="G6" i="19"/>
  <c r="G8" i="19" s="1"/>
  <c r="F6" i="19"/>
  <c r="F8" i="19" s="1"/>
  <c r="E6" i="19"/>
  <c r="E8" i="19" s="1"/>
  <c r="D6" i="19"/>
  <c r="D8" i="19" s="1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K29" i="20" s="1"/>
  <c r="K32" i="20" s="1"/>
  <c r="K14" i="20" s="1"/>
  <c r="K18" i="20" s="1"/>
  <c r="J36" i="20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G29" i="20" s="1"/>
  <c r="G32" i="20" s="1"/>
  <c r="G14" i="20" s="1"/>
  <c r="G18" i="20" s="1"/>
  <c r="F36" i="20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J29" i="20"/>
  <c r="J32" i="20" s="1"/>
  <c r="J14" i="20" s="1"/>
  <c r="J18" i="20" s="1"/>
  <c r="F29" i="20"/>
  <c r="F32" i="20" s="1"/>
  <c r="F14" i="20" s="1"/>
  <c r="F18" i="20" s="1"/>
  <c r="L6" i="20"/>
  <c r="L8" i="20" s="1"/>
  <c r="K6" i="20"/>
  <c r="K8" i="20" s="1"/>
  <c r="J6" i="20"/>
  <c r="J8" i="20" s="1"/>
  <c r="I6" i="20"/>
  <c r="I8" i="20" s="1"/>
  <c r="I19" i="20" s="1"/>
  <c r="I21" i="20" s="1"/>
  <c r="H6" i="20"/>
  <c r="H8" i="20" s="1"/>
  <c r="H19" i="20" s="1"/>
  <c r="H21" i="20" s="1"/>
  <c r="G6" i="20"/>
  <c r="G8" i="20" s="1"/>
  <c r="G19" i="20" s="1"/>
  <c r="G21" i="20" s="1"/>
  <c r="F6" i="20"/>
  <c r="F8" i="20" s="1"/>
  <c r="E6" i="20"/>
  <c r="E8" i="20" s="1"/>
  <c r="D6" i="20"/>
  <c r="D8" i="20" s="1"/>
  <c r="C6" i="20"/>
  <c r="C8" i="20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J36" i="1"/>
  <c r="J29" i="1" s="1"/>
  <c r="J32" i="1" s="1"/>
  <c r="J14" i="1" s="1"/>
  <c r="J18" i="1" s="1"/>
  <c r="I36" i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C36" i="1"/>
  <c r="C29" i="1" s="1"/>
  <c r="C32" i="1" s="1"/>
  <c r="C14" i="1" s="1"/>
  <c r="C18" i="1" s="1"/>
  <c r="K29" i="1"/>
  <c r="K32" i="1" s="1"/>
  <c r="K14" i="1" s="1"/>
  <c r="K18" i="1" s="1"/>
  <c r="I29" i="1"/>
  <c r="I32" i="1" s="1"/>
  <c r="I14" i="1" s="1"/>
  <c r="I18" i="1" s="1"/>
  <c r="D29" i="1"/>
  <c r="D32" i="1" s="1"/>
  <c r="D14" i="1" s="1"/>
  <c r="D18" i="1" s="1"/>
  <c r="K8" i="1"/>
  <c r="J8" i="1"/>
  <c r="L6" i="1"/>
  <c r="L8" i="1" s="1"/>
  <c r="K6" i="1"/>
  <c r="J6" i="1"/>
  <c r="I6" i="1"/>
  <c r="I8" i="1" s="1"/>
  <c r="H6" i="1"/>
  <c r="H8" i="1" s="1"/>
  <c r="G6" i="1"/>
  <c r="G8" i="1" s="1"/>
  <c r="F6" i="1"/>
  <c r="F8" i="1" s="1"/>
  <c r="E6" i="1"/>
  <c r="E8" i="1" s="1"/>
  <c r="E19" i="1" s="1"/>
  <c r="E21" i="1" s="1"/>
  <c r="D6" i="1"/>
  <c r="D8" i="1" s="1"/>
  <c r="C6" i="1"/>
  <c r="C8" i="1" s="1"/>
  <c r="H19" i="3" l="1"/>
  <c r="H21" i="3" s="1"/>
  <c r="C19" i="8"/>
  <c r="C21" i="8" s="1"/>
  <c r="C19" i="18"/>
  <c r="C21" i="18" s="1"/>
  <c r="K19" i="18"/>
  <c r="K21" i="18" s="1"/>
  <c r="H19" i="16"/>
  <c r="H21" i="16" s="1"/>
  <c r="L19" i="10"/>
  <c r="L21" i="10" s="1"/>
  <c r="F19" i="4"/>
  <c r="F21" i="4" s="1"/>
  <c r="G19" i="2"/>
  <c r="G21" i="2" s="1"/>
  <c r="L19" i="18"/>
  <c r="L21" i="18" s="1"/>
  <c r="C19" i="17"/>
  <c r="C21" i="17" s="1"/>
  <c r="G19" i="9"/>
  <c r="G21" i="9" s="1"/>
  <c r="F19" i="8"/>
  <c r="F21" i="8" s="1"/>
  <c r="G19" i="4"/>
  <c r="G21" i="4" s="1"/>
  <c r="K19" i="10"/>
  <c r="K21" i="10" s="1"/>
  <c r="L19" i="15"/>
  <c r="L21" i="15" s="1"/>
  <c r="C19" i="4"/>
  <c r="C21" i="4" s="1"/>
  <c r="F19" i="15"/>
  <c r="F21" i="15" s="1"/>
  <c r="C19" i="15"/>
  <c r="C21" i="15" s="1"/>
  <c r="G19" i="13"/>
  <c r="G21" i="13" s="1"/>
  <c r="G19" i="15"/>
  <c r="G21" i="15" s="1"/>
  <c r="J19" i="19"/>
  <c r="J21" i="19" s="1"/>
  <c r="H19" i="19"/>
  <c r="H21" i="19" s="1"/>
  <c r="E19" i="18"/>
  <c r="E21" i="18" s="1"/>
  <c r="I19" i="18"/>
  <c r="I21" i="18" s="1"/>
  <c r="D19" i="18"/>
  <c r="D21" i="18" s="1"/>
  <c r="D19" i="17"/>
  <c r="D21" i="17" s="1"/>
  <c r="K19" i="17"/>
  <c r="K21" i="17" s="1"/>
  <c r="I19" i="17"/>
  <c r="I21" i="17" s="1"/>
  <c r="L19" i="17"/>
  <c r="L21" i="17" s="1"/>
  <c r="F19" i="17"/>
  <c r="F21" i="17" s="1"/>
  <c r="F19" i="16"/>
  <c r="F21" i="16" s="1"/>
  <c r="I19" i="16"/>
  <c r="I21" i="16" s="1"/>
  <c r="E19" i="15"/>
  <c r="E21" i="15" s="1"/>
  <c r="J19" i="15"/>
  <c r="J21" i="15" s="1"/>
  <c r="K19" i="15"/>
  <c r="K21" i="15" s="1"/>
  <c r="F19" i="14"/>
  <c r="F21" i="14" s="1"/>
  <c r="G19" i="14"/>
  <c r="G21" i="14" s="1"/>
  <c r="E19" i="14"/>
  <c r="E21" i="14" s="1"/>
  <c r="H19" i="13"/>
  <c r="H21" i="13" s="1"/>
  <c r="D19" i="12"/>
  <c r="D21" i="12" s="1"/>
  <c r="J19" i="12"/>
  <c r="J21" i="12" s="1"/>
  <c r="K19" i="12"/>
  <c r="K21" i="12" s="1"/>
  <c r="C19" i="12"/>
  <c r="C21" i="12" s="1"/>
  <c r="I19" i="12"/>
  <c r="I21" i="12" s="1"/>
  <c r="J19" i="11"/>
  <c r="J21" i="11" s="1"/>
  <c r="C19" i="11"/>
  <c r="C21" i="11" s="1"/>
  <c r="K19" i="11"/>
  <c r="K21" i="11" s="1"/>
  <c r="D19" i="10"/>
  <c r="D21" i="10" s="1"/>
  <c r="G19" i="10"/>
  <c r="G21" i="10" s="1"/>
  <c r="I19" i="10"/>
  <c r="I21" i="10" s="1"/>
  <c r="H19" i="9"/>
  <c r="H21" i="9" s="1"/>
  <c r="I19" i="9"/>
  <c r="I21" i="9" s="1"/>
  <c r="K19" i="9"/>
  <c r="K21" i="9" s="1"/>
  <c r="J19" i="9"/>
  <c r="J21" i="9" s="1"/>
  <c r="F19" i="9"/>
  <c r="F21" i="9" s="1"/>
  <c r="C19" i="9"/>
  <c r="C21" i="9" s="1"/>
  <c r="E19" i="8"/>
  <c r="E21" i="8" s="1"/>
  <c r="G19" i="8"/>
  <c r="G21" i="8" s="1"/>
  <c r="G19" i="7"/>
  <c r="G21" i="7" s="1"/>
  <c r="H19" i="7"/>
  <c r="H21" i="7" s="1"/>
  <c r="H19" i="6"/>
  <c r="H21" i="6" s="1"/>
  <c r="K19" i="6"/>
  <c r="K21" i="6" s="1"/>
  <c r="C19" i="6"/>
  <c r="C21" i="6" s="1"/>
  <c r="D19" i="6"/>
  <c r="D21" i="6" s="1"/>
  <c r="L19" i="6"/>
  <c r="L21" i="6" s="1"/>
  <c r="K19" i="5"/>
  <c r="K21" i="5" s="1"/>
  <c r="F19" i="5"/>
  <c r="F21" i="5" s="1"/>
  <c r="J19" i="3"/>
  <c r="J21" i="3" s="1"/>
  <c r="C19" i="2"/>
  <c r="C21" i="2" s="1"/>
  <c r="K19" i="2"/>
  <c r="K21" i="2" s="1"/>
  <c r="I19" i="2"/>
  <c r="I21" i="2" s="1"/>
  <c r="E19" i="2"/>
  <c r="E21" i="2" s="1"/>
  <c r="G19" i="1"/>
  <c r="G21" i="1" s="1"/>
  <c r="D19" i="1"/>
  <c r="D21" i="1" s="1"/>
  <c r="F19" i="1"/>
  <c r="F21" i="1" s="1"/>
  <c r="H19" i="1"/>
  <c r="H21" i="1" s="1"/>
  <c r="F19" i="20"/>
  <c r="F21" i="20" s="1"/>
  <c r="L19" i="1"/>
  <c r="L21" i="1" s="1"/>
  <c r="J19" i="20"/>
  <c r="J21" i="20" s="1"/>
  <c r="G19" i="18"/>
  <c r="G21" i="18" s="1"/>
  <c r="C19" i="19"/>
  <c r="C21" i="19" s="1"/>
  <c r="K19" i="19"/>
  <c r="K21" i="19" s="1"/>
  <c r="F19" i="18"/>
  <c r="F21" i="18" s="1"/>
  <c r="H19" i="18"/>
  <c r="H21" i="18" s="1"/>
  <c r="L19" i="19"/>
  <c r="L21" i="19" s="1"/>
  <c r="E19" i="17"/>
  <c r="E21" i="17" s="1"/>
  <c r="J19" i="16"/>
  <c r="J21" i="16" s="1"/>
  <c r="E19" i="12"/>
  <c r="E21" i="12" s="1"/>
  <c r="D19" i="19"/>
  <c r="D21" i="19" s="1"/>
  <c r="C19" i="20"/>
  <c r="C21" i="20" s="1"/>
  <c r="F19" i="19"/>
  <c r="F21" i="19" s="1"/>
  <c r="K19" i="16"/>
  <c r="K21" i="16" s="1"/>
  <c r="D19" i="15"/>
  <c r="D21" i="15" s="1"/>
  <c r="I19" i="13"/>
  <c r="I21" i="13" s="1"/>
  <c r="F19" i="12"/>
  <c r="F21" i="12" s="1"/>
  <c r="K19" i="20"/>
  <c r="K21" i="20" s="1"/>
  <c r="G19" i="19"/>
  <c r="G21" i="19" s="1"/>
  <c r="G19" i="17"/>
  <c r="G21" i="17" s="1"/>
  <c r="J19" i="13"/>
  <c r="J21" i="13" s="1"/>
  <c r="C19" i="1"/>
  <c r="C21" i="1" s="1"/>
  <c r="L19" i="20"/>
  <c r="L21" i="20" s="1"/>
  <c r="J19" i="1"/>
  <c r="J21" i="1" s="1"/>
  <c r="D19" i="20"/>
  <c r="D21" i="20" s="1"/>
  <c r="H19" i="17"/>
  <c r="H21" i="17" s="1"/>
  <c r="D19" i="16"/>
  <c r="D21" i="16" s="1"/>
  <c r="L19" i="16"/>
  <c r="L21" i="16" s="1"/>
  <c r="C19" i="13"/>
  <c r="C21" i="13" s="1"/>
  <c r="K19" i="13"/>
  <c r="K21" i="13" s="1"/>
  <c r="E19" i="19"/>
  <c r="E21" i="19" s="1"/>
  <c r="I19" i="1"/>
  <c r="I21" i="1" s="1"/>
  <c r="K19" i="1"/>
  <c r="K21" i="1" s="1"/>
  <c r="E19" i="20"/>
  <c r="E21" i="20" s="1"/>
  <c r="E19" i="16"/>
  <c r="E21" i="16" s="1"/>
  <c r="C19" i="16"/>
  <c r="C21" i="16" s="1"/>
  <c r="D19" i="13"/>
  <c r="D21" i="13" s="1"/>
  <c r="L19" i="13"/>
  <c r="L21" i="13" s="1"/>
  <c r="G19" i="12"/>
  <c r="G21" i="12" s="1"/>
  <c r="H19" i="12"/>
  <c r="H21" i="12" s="1"/>
  <c r="K19" i="14"/>
  <c r="K21" i="14" s="1"/>
  <c r="E19" i="13"/>
  <c r="E21" i="13" s="1"/>
  <c r="H19" i="10"/>
  <c r="H21" i="10" s="1"/>
  <c r="L19" i="14"/>
  <c r="L21" i="14" s="1"/>
  <c r="F19" i="13"/>
  <c r="F21" i="13" s="1"/>
  <c r="I19" i="15"/>
  <c r="I21" i="15" s="1"/>
  <c r="C19" i="14"/>
  <c r="C21" i="14" s="1"/>
  <c r="G19" i="16"/>
  <c r="G21" i="16" s="1"/>
  <c r="D19" i="14"/>
  <c r="D21" i="14" s="1"/>
  <c r="H19" i="11"/>
  <c r="H21" i="11" s="1"/>
  <c r="E19" i="9"/>
  <c r="E21" i="9" s="1"/>
  <c r="F19" i="7"/>
  <c r="F21" i="7" s="1"/>
  <c r="G19" i="6"/>
  <c r="G21" i="6" s="1"/>
  <c r="K19" i="8"/>
  <c r="K21" i="8" s="1"/>
  <c r="G19" i="5"/>
  <c r="G21" i="5" s="1"/>
  <c r="I19" i="5"/>
  <c r="I21" i="5" s="1"/>
  <c r="K19" i="4"/>
  <c r="K21" i="4" s="1"/>
  <c r="I19" i="8"/>
  <c r="I21" i="8" s="1"/>
  <c r="H19" i="5"/>
  <c r="H21" i="5" s="1"/>
  <c r="I19" i="4"/>
  <c r="I21" i="4" s="1"/>
  <c r="C19" i="3"/>
  <c r="C21" i="3" s="1"/>
  <c r="K19" i="3"/>
  <c r="K21" i="3" s="1"/>
  <c r="J19" i="8"/>
  <c r="J21" i="8" s="1"/>
  <c r="C19" i="7"/>
  <c r="C21" i="7" s="1"/>
  <c r="K19" i="7"/>
  <c r="K21" i="7" s="1"/>
  <c r="J19" i="4"/>
  <c r="J21" i="4" s="1"/>
  <c r="D19" i="3"/>
  <c r="D21" i="3" s="1"/>
  <c r="L19" i="3"/>
  <c r="L21" i="3" s="1"/>
  <c r="F19" i="2"/>
  <c r="F21" i="2" s="1"/>
  <c r="L19" i="9"/>
  <c r="L21" i="9" s="1"/>
  <c r="D19" i="7"/>
  <c r="D21" i="7" s="1"/>
  <c r="L19" i="7"/>
  <c r="L21" i="7" s="1"/>
  <c r="E19" i="6"/>
  <c r="E21" i="6" s="1"/>
  <c r="I19" i="6"/>
  <c r="I21" i="6" s="1"/>
  <c r="J19" i="5"/>
  <c r="J21" i="5" s="1"/>
  <c r="E19" i="3"/>
  <c r="E21" i="3" s="1"/>
  <c r="J19" i="2"/>
  <c r="J21" i="2" s="1"/>
  <c r="J19" i="10"/>
  <c r="J21" i="10" s="1"/>
  <c r="D19" i="9"/>
  <c r="D21" i="9" s="1"/>
  <c r="D19" i="8"/>
  <c r="D21" i="8" s="1"/>
  <c r="L19" i="8"/>
  <c r="L21" i="8" s="1"/>
  <c r="E19" i="7"/>
  <c r="E21" i="7" s="1"/>
  <c r="F19" i="6"/>
  <c r="F21" i="6" s="1"/>
  <c r="J19" i="6"/>
  <c r="J21" i="6" s="1"/>
  <c r="D19" i="4"/>
  <c r="D21" i="4" s="1"/>
  <c r="L19" i="4"/>
  <c r="L21" i="4" s="1"/>
  <c r="F19" i="3"/>
  <c r="F21" i="3" s="1"/>
  <c r="G19" i="3"/>
  <c r="G21" i="3" s="1"/>
  <c r="H19" i="2"/>
  <c r="H21" i="2" s="1"/>
</calcChain>
</file>

<file path=xl/sharedStrings.xml><?xml version="1.0" encoding="utf-8"?>
<sst xmlns="http://schemas.openxmlformats.org/spreadsheetml/2006/main" count="3118" uniqueCount="86">
  <si>
    <t>Free State: Matjhabeng (FS184)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</si>
  <si>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</si>
  <si>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</si>
  <si>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</si>
  <si>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</si>
  <si>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</si>
  <si>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</si>
  <si>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</si>
  <si>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</si>
  <si>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</si>
  <si>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</si>
  <si>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</si>
  <si>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</si>
  <si>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</si>
  <si>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</si>
  <si>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</si>
  <si>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</si>
  <si>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</si>
  <si>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</si>
  <si>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</si>
  <si>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</si>
  <si>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</si>
  <si>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</si>
  <si>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</si>
  <si>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</si>
  <si>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</si>
  <si>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</si>
  <si>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</si>
  <si>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</si>
  <si>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</si>
  <si>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</si>
  <si>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</si>
  <si>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</si>
  <si>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</si>
  <si>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</si>
  <si>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</si>
  <si>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</si>
  <si>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</si>
  <si>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</si>
  <si>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</si>
  <si>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</si>
  <si>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</si>
  <si>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</si>
  <si>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</si>
  <si>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</si>
  <si>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</si>
  <si>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</si>
  <si>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</si>
  <si>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</si>
  <si>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</si>
  <si>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</si>
  <si>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</si>
  <si>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</si>
  <si>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</si>
  <si>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</si>
  <si>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</si>
  <si>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</si>
  <si>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</si>
  <si>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</si>
  <si>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</si>
  <si>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</si>
  <si>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Gauteng: Emfuleni (GT421) - Table A8 Cash backed reserves/accumulated surplus reconciliation for 4th Quarter ended 30 June 2024 (Figures Finalised as at 2024/07/29)</t>
  </si>
  <si>
    <t>Gauteng: Mogale City (GT481) - Table A8 Cash backed reserves/accumulated surplus reconciliation for 4th Quarter ended 30 June 2024 (Figures Finalised as at 2024/07/29)</t>
  </si>
  <si>
    <t>Kwazulu-Natal: Msunduzi (KZN225) - Table A8 Cash backed reserves/accumulated surplus reconciliation for 4th Quarter ended 30 June 2024 (Figures Finalised as at 2024/07/29)</t>
  </si>
  <si>
    <t>Kwazulu-Natal: Newcastle (KZN252) - Table A8 Cash backed reserves/accumulated surplus reconciliation for 4th Quarter ended 30 June 2024 (Figures Finalised as at 2024/07/29)</t>
  </si>
  <si>
    <t>Kwazulu-Natal: uMhlathuze (KZN282) - Table A8 Cash backed reserves/accumulated surplus reconciliation for 4th Quarter ended 30 June 2024 (Figures Finalised as at 2024/07/29)</t>
  </si>
  <si>
    <t>Limpopo: Polokwane (LIM354) - Table A8 Cash backed reserves/accumulated surplus reconciliation for 4th Quarter ended 30 June 2024 (Figures Finalised as at 2024/07/29)</t>
  </si>
  <si>
    <t>Mpumalanga: Govan Mbeki (MP307) - Table A8 Cash backed reserves/accumulated surplus reconciliation for 4th Quarter ended 30 June 2024 (Figures Finalised as at 2024/07/29)</t>
  </si>
  <si>
    <t>Mpumalanga: Emalahleni (MP) (MP312) - Table A8 Cash backed reserves/accumulated surplus reconciliation for 4th Quarter ended 30 June 2024 (Figures Finalised as at 2024/07/29)</t>
  </si>
  <si>
    <t>Mpumalanga: Steve Tshwete (MP313) - Table A8 Cash backed reserves/accumulated surplus reconciliation for 4th Quarter ended 30 June 2024 (Figures Finalised as at 2024/07/29)</t>
  </si>
  <si>
    <t>Mpumalanga: City of Mbombela (MP326) - Table A8 Cash backed reserves/accumulated surplus reconciliation for 4th Quarter ended 30 June 2024 (Figures Finalised as at 2024/07/29)</t>
  </si>
  <si>
    <t>Northern Cape: Sol Plaatje (NC091) - Table A8 Cash backed reserves/accumulated surplus reconciliation for 4th Quarter ended 30 June 2024 (Figures Finalised as at 2024/07/29)</t>
  </si>
  <si>
    <t>North West: Madibeng (NW372) - Table A8 Cash backed reserves/accumulated surplus reconciliation for 4th Quarter ended 30 June 2024 (Figures Finalised as at 2024/07/29)</t>
  </si>
  <si>
    <t>North West: Rustenburg (NW373) - Table A8 Cash backed reserves/accumulated surplus reconciliation for 4th Quarter ended 30 June 2024 (Figures Finalised as at 2024/07/29)</t>
  </si>
  <si>
    <t>North West: City of Matlosana (NW403) - Table A8 Cash backed reserves/accumulated surplus reconciliation for 4th Quarter ended 30 June 2024 (Figures Finalised as at 2024/07/29)</t>
  </si>
  <si>
    <t>North West: J B Marks (NW405) - Table A8 Cash backed reserves/accumulated surplus reconciliation for 4th Quarter ended 30 June 2024 (Figures Finalised as at 2024/07/29)</t>
  </si>
  <si>
    <t>Western Cape: Drakenstein (WC023) - Table A8 Cash backed reserves/accumulated surplus reconciliation for 4th Quarter ended 30 June 2024 (Figures Finalised as at 2024/07/29)</t>
  </si>
  <si>
    <t>Western Cape: Stellenbosch (WC024) - Table A8 Cash backed reserves/accumulated surplus reconciliation for 4th Quarter ended 30 June 2024 (Figures Finalised as at 2024/07/29)</t>
  </si>
  <si>
    <t>Western Cape: George (WC044)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</si>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</sst>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18256582210</v>
      </c>
      <c r="D5" s="20">
        <v>16765222348</v>
      </c>
      <c r="E5" s="21">
        <v>35459299907</v>
      </c>
      <c r="F5" s="22">
        <v>7844487440</v>
      </c>
      <c r="G5" s="20">
        <v>3909562908</v>
      </c>
      <c r="H5" s="23">
        <v>3909562908</v>
      </c>
      <c r="I5" s="24">
        <v>26478863811</v>
      </c>
      <c r="J5" s="22">
        <v>6225171393</v>
      </c>
      <c r="K5" s="20">
        <v>8615131217</v>
      </c>
      <c r="L5" s="23">
        <v>8313968133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-14662472977</v>
      </c>
      <c r="D6" s="20">
        <f t="shared" si="0"/>
        <v>-11446436985</v>
      </c>
      <c r="E6" s="23">
        <f t="shared" si="0"/>
        <v>-30269410369</v>
      </c>
      <c r="F6" s="22">
        <f t="shared" si="0"/>
        <v>3476943069</v>
      </c>
      <c r="G6" s="20">
        <f t="shared" si="0"/>
        <v>3880456621</v>
      </c>
      <c r="H6" s="23">
        <f t="shared" si="0"/>
        <v>3880456621</v>
      </c>
      <c r="I6" s="25">
        <f>+I75-I5</f>
        <v>-24453737819</v>
      </c>
      <c r="J6" s="22">
        <f t="shared" ref="J6:L6" si="1">+J75-J5</f>
        <v>3846453773</v>
      </c>
      <c r="K6" s="20">
        <f t="shared" si="1"/>
        <v>3510509820</v>
      </c>
      <c r="L6" s="23">
        <f t="shared" si="1"/>
        <v>2805994608</v>
      </c>
    </row>
    <row r="7" spans="1:12" ht="13.5" x14ac:dyDescent="0.25">
      <c r="A7" s="18" t="s">
        <v>23</v>
      </c>
      <c r="B7" s="19" t="s">
        <v>21</v>
      </c>
      <c r="C7" s="20">
        <v>15994839</v>
      </c>
      <c r="D7" s="20">
        <v>85379297</v>
      </c>
      <c r="E7" s="23">
        <v>118513389</v>
      </c>
      <c r="F7" s="26">
        <v>66185497</v>
      </c>
      <c r="G7" s="20">
        <v>52231531</v>
      </c>
      <c r="H7" s="23">
        <v>52231531</v>
      </c>
      <c r="I7" s="27">
        <v>158664644</v>
      </c>
      <c r="J7" s="26">
        <v>92293236</v>
      </c>
      <c r="K7" s="20">
        <v>92286008</v>
      </c>
      <c r="L7" s="23">
        <v>92317856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3610104072</v>
      </c>
      <c r="D8" s="30">
        <f t="shared" si="2"/>
        <v>5404164660</v>
      </c>
      <c r="E8" s="31">
        <f t="shared" si="2"/>
        <v>5308402927</v>
      </c>
      <c r="F8" s="32">
        <f t="shared" si="2"/>
        <v>11387616006</v>
      </c>
      <c r="G8" s="30">
        <f t="shared" si="2"/>
        <v>7842251060</v>
      </c>
      <c r="H8" s="31">
        <f t="shared" si="2"/>
        <v>7842251060</v>
      </c>
      <c r="I8" s="33">
        <f>SUM(I5:I7)</f>
        <v>2183790636</v>
      </c>
      <c r="J8" s="32">
        <f t="shared" ref="J8:L8" si="3">SUM(J5:J7)</f>
        <v>10163918402</v>
      </c>
      <c r="K8" s="30">
        <f t="shared" si="3"/>
        <v>12217927045</v>
      </c>
      <c r="L8" s="31">
        <f t="shared" si="3"/>
        <v>11212280597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697245350</v>
      </c>
      <c r="D11" s="20">
        <v>1211386055</v>
      </c>
      <c r="E11" s="23">
        <v>942145127</v>
      </c>
      <c r="F11" s="26">
        <v>1034731801</v>
      </c>
      <c r="G11" s="20">
        <v>1362227238</v>
      </c>
      <c r="H11" s="23">
        <v>1362227238</v>
      </c>
      <c r="I11" s="27">
        <v>196172899</v>
      </c>
      <c r="J11" s="26">
        <v>434688637</v>
      </c>
      <c r="K11" s="20">
        <v>1014821442</v>
      </c>
      <c r="L11" s="23">
        <v>1000707726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-1870869153</v>
      </c>
      <c r="D13" s="20">
        <v>-3411003205</v>
      </c>
      <c r="E13" s="23">
        <v>-4549789225</v>
      </c>
      <c r="F13" s="26">
        <v>-6077866311</v>
      </c>
      <c r="G13" s="20">
        <v>-3232028340</v>
      </c>
      <c r="H13" s="23">
        <v>-3232028340</v>
      </c>
      <c r="I13" s="27">
        <v>-6307511301</v>
      </c>
      <c r="J13" s="26">
        <v>-2958369935</v>
      </c>
      <c r="K13" s="20">
        <v>-3382159568</v>
      </c>
      <c r="L13" s="23">
        <v>-3436764367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28591919671.349312</v>
      </c>
      <c r="D14" s="20">
        <f t="shared" si="4"/>
        <v>33190638976.074165</v>
      </c>
      <c r="E14" s="23">
        <f t="shared" si="4"/>
        <v>32022566798.670162</v>
      </c>
      <c r="F14" s="26">
        <f t="shared" si="4"/>
        <v>9950702477.1491318</v>
      </c>
      <c r="G14" s="20">
        <f t="shared" si="4"/>
        <v>1375075556.4538651</v>
      </c>
      <c r="H14" s="23">
        <f t="shared" si="4"/>
        <v>1375075556.4538651</v>
      </c>
      <c r="I14" s="27">
        <f>-I32</f>
        <v>34292417549.396206</v>
      </c>
      <c r="J14" s="26">
        <f t="shared" ref="J14:L14" si="5">-J32</f>
        <v>7118042333.6765404</v>
      </c>
      <c r="K14" s="20">
        <f t="shared" si="5"/>
        <v>9670558699.749176</v>
      </c>
      <c r="L14" s="23">
        <f t="shared" si="5"/>
        <v>-3238835512.9065895</v>
      </c>
    </row>
    <row r="15" spans="1:12" ht="13.5" x14ac:dyDescent="0.25">
      <c r="A15" s="18" t="s">
        <v>32</v>
      </c>
      <c r="B15" s="19" t="s">
        <v>19</v>
      </c>
      <c r="C15" s="35">
        <v>2666033793</v>
      </c>
      <c r="D15" s="35">
        <v>2963869037</v>
      </c>
      <c r="E15" s="36">
        <v>2980810548</v>
      </c>
      <c r="F15" s="39">
        <v>1976349237</v>
      </c>
      <c r="G15" s="35">
        <v>2072571347</v>
      </c>
      <c r="H15" s="36">
        <v>2072571347</v>
      </c>
      <c r="I15" s="38">
        <v>2699059353</v>
      </c>
      <c r="J15" s="39">
        <v>1939080853</v>
      </c>
      <c r="K15" s="35">
        <v>1962113792</v>
      </c>
      <c r="L15" s="36">
        <v>1337366832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1777491901</v>
      </c>
      <c r="D17" s="20">
        <v>1687213461</v>
      </c>
      <c r="E17" s="23">
        <v>1592477331</v>
      </c>
      <c r="F17" s="26">
        <v>692838472</v>
      </c>
      <c r="G17" s="20">
        <v>900779281</v>
      </c>
      <c r="H17" s="23">
        <v>900779281</v>
      </c>
      <c r="I17" s="27">
        <v>1261805015</v>
      </c>
      <c r="J17" s="26">
        <v>543990924</v>
      </c>
      <c r="K17" s="20">
        <v>293068214</v>
      </c>
      <c r="L17" s="23">
        <v>548654891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31861821562.349312</v>
      </c>
      <c r="D18" s="30">
        <f t="shared" si="6"/>
        <v>35642104324.074165</v>
      </c>
      <c r="E18" s="31">
        <f t="shared" si="6"/>
        <v>32988210579.670162</v>
      </c>
      <c r="F18" s="32">
        <f t="shared" si="6"/>
        <v>7576755676.1491318</v>
      </c>
      <c r="G18" s="30">
        <f t="shared" si="6"/>
        <v>2478625082.4538651</v>
      </c>
      <c r="H18" s="31">
        <f t="shared" si="6"/>
        <v>2478625082.4538651</v>
      </c>
      <c r="I18" s="33">
        <f>SUM(I11:I17)</f>
        <v>32141943515.396206</v>
      </c>
      <c r="J18" s="32">
        <f t="shared" ref="J18:L18" si="7">SUM(J11:J17)</f>
        <v>7077432812.6765404</v>
      </c>
      <c r="K18" s="30">
        <f t="shared" si="7"/>
        <v>9558402579.749176</v>
      </c>
      <c r="L18" s="31">
        <f t="shared" si="7"/>
        <v>-3788870430.9065895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-28251717490.349312</v>
      </c>
      <c r="D19" s="42">
        <f t="shared" si="8"/>
        <v>-30237939664.074165</v>
      </c>
      <c r="E19" s="43">
        <f t="shared" si="8"/>
        <v>-27679807652.670162</v>
      </c>
      <c r="F19" s="44">
        <f t="shared" si="8"/>
        <v>3810860329.8508682</v>
      </c>
      <c r="G19" s="42">
        <f t="shared" si="8"/>
        <v>5363625977.5461349</v>
      </c>
      <c r="H19" s="45">
        <f t="shared" si="8"/>
        <v>5363625977.5461349</v>
      </c>
      <c r="I19" s="46">
        <f>+I8-I18</f>
        <v>-29958152879.396206</v>
      </c>
      <c r="J19" s="47">
        <f t="shared" ref="J19:L19" si="9">+J8-J18</f>
        <v>3086485589.3234596</v>
      </c>
      <c r="K19" s="42">
        <f t="shared" si="9"/>
        <v>2659524465.250824</v>
      </c>
      <c r="L19" s="43">
        <f t="shared" si="9"/>
        <v>15001151027.90659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144256442</v>
      </c>
      <c r="K20" s="20">
        <v>72128221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-28251717490.349312</v>
      </c>
      <c r="D21" s="42">
        <f t="shared" ref="D21:L21" si="10">+D19-D20</f>
        <v>-30237939664.074165</v>
      </c>
      <c r="E21" s="43">
        <f t="shared" si="10"/>
        <v>-27679807652.670162</v>
      </c>
      <c r="F21" s="44">
        <f t="shared" si="10"/>
        <v>3810860329.8508682</v>
      </c>
      <c r="G21" s="42">
        <f t="shared" si="10"/>
        <v>5363625977.5461349</v>
      </c>
      <c r="H21" s="45">
        <f t="shared" si="10"/>
        <v>5363625977.5461349</v>
      </c>
      <c r="I21" s="46">
        <f t="shared" si="10"/>
        <v>-29958152879.396206</v>
      </c>
      <c r="J21" s="47">
        <f t="shared" si="10"/>
        <v>2942229147.3234596</v>
      </c>
      <c r="K21" s="42">
        <f t="shared" si="10"/>
        <v>2587396244.250824</v>
      </c>
      <c r="L21" s="43">
        <f t="shared" si="10"/>
        <v>15001151027.90659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8700706472.6506882</v>
      </c>
      <c r="D29" s="24">
        <f t="shared" ref="D29:L29" si="11">D35*D36</f>
        <v>12828511604.925837</v>
      </c>
      <c r="E29" s="24">
        <f t="shared" si="11"/>
        <v>21931322750.329838</v>
      </c>
      <c r="F29" s="24">
        <f t="shared" si="11"/>
        <v>28228176093.850868</v>
      </c>
      <c r="G29" s="24">
        <f t="shared" si="11"/>
        <v>27643869968.546135</v>
      </c>
      <c r="H29" s="24">
        <f t="shared" si="11"/>
        <v>27643869968.546135</v>
      </c>
      <c r="I29" s="24">
        <f t="shared" si="11"/>
        <v>25368583665.603794</v>
      </c>
      <c r="J29" s="24">
        <f t="shared" si="11"/>
        <v>22236686013.32346</v>
      </c>
      <c r="K29" s="24">
        <f t="shared" si="11"/>
        <v>19410948908.250824</v>
      </c>
      <c r="L29" s="24">
        <f t="shared" si="11"/>
        <v>28606701244.90659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37292626144</v>
      </c>
      <c r="D31" s="24">
        <v>46019150581</v>
      </c>
      <c r="E31" s="24">
        <v>53953889549</v>
      </c>
      <c r="F31" s="24">
        <v>38178878571</v>
      </c>
      <c r="G31" s="24">
        <v>29018945525</v>
      </c>
      <c r="H31" s="24">
        <v>29018945525</v>
      </c>
      <c r="I31" s="24">
        <v>59661001215</v>
      </c>
      <c r="J31" s="24">
        <v>29354728347</v>
      </c>
      <c r="K31" s="24">
        <v>29081507608</v>
      </c>
      <c r="L31" s="24">
        <v>25367865732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-28591919671.349312</v>
      </c>
      <c r="D32" s="54">
        <f t="shared" si="12"/>
        <v>-33190638976.074165</v>
      </c>
      <c r="E32" s="54">
        <f t="shared" si="12"/>
        <v>-32022566798.670162</v>
      </c>
      <c r="F32" s="54">
        <f t="shared" si="12"/>
        <v>-9950702477.1491318</v>
      </c>
      <c r="G32" s="54">
        <f t="shared" si="12"/>
        <v>-1375075556.4538651</v>
      </c>
      <c r="H32" s="54">
        <f t="shared" si="12"/>
        <v>-1375075556.4538651</v>
      </c>
      <c r="I32" s="54">
        <f>+I29-I31</f>
        <v>-34292417549.396206</v>
      </c>
      <c r="J32" s="54">
        <f t="shared" ref="J32:L32" si="13">+J29-J31</f>
        <v>-7118042333.6765404</v>
      </c>
      <c r="K32" s="54">
        <f t="shared" si="13"/>
        <v>-9670558699.749176</v>
      </c>
      <c r="L32" s="54">
        <f t="shared" si="13"/>
        <v>3238835512.9065895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13011166092</v>
      </c>
      <c r="D35" s="24">
        <v>14676803791</v>
      </c>
      <c r="E35" s="24">
        <v>16040068820</v>
      </c>
      <c r="F35" s="24">
        <v>34618564177</v>
      </c>
      <c r="G35" s="24">
        <v>30344170669</v>
      </c>
      <c r="H35" s="24">
        <v>30344170669</v>
      </c>
      <c r="I35" s="24">
        <v>21503622280</v>
      </c>
      <c r="J35" s="24">
        <v>24091718164</v>
      </c>
      <c r="K35" s="24">
        <v>20981021301</v>
      </c>
      <c r="L35" s="24">
        <v>32322075193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0.66871073746421339</v>
      </c>
      <c r="D36" s="56">
        <f t="shared" si="14"/>
        <v>0.87406711894536882</v>
      </c>
      <c r="E36" s="56">
        <f t="shared" si="14"/>
        <v>1.3672835819123272</v>
      </c>
      <c r="F36" s="56">
        <f t="shared" si="14"/>
        <v>0.81540574443018643</v>
      </c>
      <c r="G36" s="56">
        <f t="shared" si="14"/>
        <v>0.91101089135342472</v>
      </c>
      <c r="H36" s="56">
        <f t="shared" si="14"/>
        <v>0.91101089135342472</v>
      </c>
      <c r="I36" s="56">
        <f>IF(ISERROR(I74/I73),0,(I74/I73))</f>
        <v>1.1797353643622406</v>
      </c>
      <c r="J36" s="56">
        <f t="shared" ref="J36:L36" si="15">IF(ISERROR(J74/J73),0,(J74/J73))</f>
        <v>0.92300125138237354</v>
      </c>
      <c r="K36" s="56">
        <f t="shared" si="15"/>
        <v>0.92516701783843369</v>
      </c>
      <c r="L36" s="56">
        <f t="shared" si="15"/>
        <v>0.88505150347221362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160891206</v>
      </c>
      <c r="D54" s="24">
        <v>229224024</v>
      </c>
      <c r="E54" s="24">
        <v>238302687</v>
      </c>
      <c r="F54" s="24">
        <v>85988993</v>
      </c>
      <c r="G54" s="24">
        <v>97262104</v>
      </c>
      <c r="H54" s="24">
        <v>97262104</v>
      </c>
      <c r="I54" s="24">
        <v>73889280</v>
      </c>
      <c r="J54" s="24">
        <v>103530112</v>
      </c>
      <c r="K54" s="24">
        <v>99256542</v>
      </c>
      <c r="L54" s="24">
        <v>95256832</v>
      </c>
    </row>
    <row r="55" spans="1:12" ht="13.5" x14ac:dyDescent="0.25">
      <c r="A55" s="50" t="s">
        <v>49</v>
      </c>
      <c r="B55" s="50" t="s">
        <v>19</v>
      </c>
      <c r="C55" s="24">
        <v>906114506</v>
      </c>
      <c r="D55" s="24">
        <v>469835961</v>
      </c>
      <c r="E55" s="24">
        <v>372090677</v>
      </c>
      <c r="F55" s="24">
        <v>462973396</v>
      </c>
      <c r="G55" s="24">
        <v>398213540</v>
      </c>
      <c r="H55" s="24">
        <v>398213540</v>
      </c>
      <c r="I55" s="24">
        <v>307677101</v>
      </c>
      <c r="J55" s="24">
        <v>67758753</v>
      </c>
      <c r="K55" s="24">
        <v>-178890387</v>
      </c>
      <c r="L55" s="24">
        <v>80696000</v>
      </c>
    </row>
    <row r="56" spans="1:12" ht="13.5" x14ac:dyDescent="0.25">
      <c r="A56" s="50" t="s">
        <v>50</v>
      </c>
      <c r="B56" s="50" t="s">
        <v>19</v>
      </c>
      <c r="C56" s="24">
        <v>48652921</v>
      </c>
      <c r="D56" s="24">
        <v>42770116</v>
      </c>
      <c r="E56" s="24">
        <v>47437824</v>
      </c>
      <c r="F56" s="24">
        <v>54445985</v>
      </c>
      <c r="G56" s="24">
        <v>54253978</v>
      </c>
      <c r="H56" s="24">
        <v>54253978</v>
      </c>
      <c r="I56" s="24">
        <v>40216299</v>
      </c>
      <c r="J56" s="24">
        <v>28700396</v>
      </c>
      <c r="K56" s="24">
        <v>28700396</v>
      </c>
      <c r="L56" s="24">
        <v>28700396</v>
      </c>
    </row>
    <row r="57" spans="1:12" ht="13.5" x14ac:dyDescent="0.25">
      <c r="A57" s="50" t="s">
        <v>51</v>
      </c>
      <c r="B57" s="50" t="s">
        <v>19</v>
      </c>
      <c r="C57" s="24">
        <v>44001967</v>
      </c>
      <c r="D57" s="24">
        <v>45005241</v>
      </c>
      <c r="E57" s="24">
        <v>34268024</v>
      </c>
      <c r="F57" s="24">
        <v>18061155</v>
      </c>
      <c r="G57" s="24">
        <v>18061155</v>
      </c>
      <c r="H57" s="24">
        <v>18061155</v>
      </c>
      <c r="I57" s="24">
        <v>11013159</v>
      </c>
      <c r="J57" s="24">
        <v>11013159</v>
      </c>
      <c r="K57" s="24">
        <v>11013159</v>
      </c>
      <c r="L57" s="24">
        <v>11013159</v>
      </c>
    </row>
    <row r="58" spans="1:12" ht="13.5" x14ac:dyDescent="0.25">
      <c r="A58" s="50" t="s">
        <v>52</v>
      </c>
      <c r="B58" s="50" t="s">
        <v>19</v>
      </c>
      <c r="C58" s="24">
        <v>7468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11007004</v>
      </c>
      <c r="E59" s="24">
        <v>11007004</v>
      </c>
      <c r="F59" s="24">
        <v>11007004</v>
      </c>
      <c r="G59" s="24">
        <v>61441220</v>
      </c>
      <c r="H59" s="24">
        <v>61441220</v>
      </c>
      <c r="I59" s="24">
        <v>0</v>
      </c>
      <c r="J59" s="24">
        <v>61441220</v>
      </c>
      <c r="K59" s="24">
        <v>61441220</v>
      </c>
      <c r="L59" s="24">
        <v>61441220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617823833</v>
      </c>
      <c r="D62" s="24">
        <v>889371115</v>
      </c>
      <c r="E62" s="24">
        <v>889371115</v>
      </c>
      <c r="F62" s="24">
        <v>60361939</v>
      </c>
      <c r="G62" s="24">
        <v>271547284</v>
      </c>
      <c r="H62" s="24">
        <v>271547284</v>
      </c>
      <c r="I62" s="24">
        <v>829009176</v>
      </c>
      <c r="J62" s="24">
        <v>271547284</v>
      </c>
      <c r="K62" s="24">
        <v>271547284</v>
      </c>
      <c r="L62" s="24">
        <v>271547284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1777491901</v>
      </c>
      <c r="D67" s="54">
        <f t="shared" ref="D67:L67" si="18">SUM(D54:D66)</f>
        <v>1687213461</v>
      </c>
      <c r="E67" s="54">
        <f t="shared" si="18"/>
        <v>1592477331</v>
      </c>
      <c r="F67" s="54">
        <f t="shared" si="18"/>
        <v>692838472</v>
      </c>
      <c r="G67" s="54">
        <f t="shared" si="18"/>
        <v>900779281</v>
      </c>
      <c r="H67" s="54">
        <f t="shared" si="18"/>
        <v>900779281</v>
      </c>
      <c r="I67" s="54">
        <f t="shared" si="18"/>
        <v>1261805015</v>
      </c>
      <c r="J67" s="54">
        <f t="shared" si="18"/>
        <v>543990924</v>
      </c>
      <c r="K67" s="54">
        <f t="shared" si="18"/>
        <v>293068214</v>
      </c>
      <c r="L67" s="54">
        <f t="shared" si="18"/>
        <v>548654891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43456012763</v>
      </c>
      <c r="D73" s="24">
        <v>48299911898</v>
      </c>
      <c r="E73" s="24">
        <v>50587497585</v>
      </c>
      <c r="F73" s="24">
        <v>60883453406</v>
      </c>
      <c r="G73" s="24">
        <v>59900477430</v>
      </c>
      <c r="H73" s="24">
        <v>59900477430</v>
      </c>
      <c r="I73" s="24">
        <v>50754829220</v>
      </c>
      <c r="J73" s="24">
        <v>64580189643</v>
      </c>
      <c r="K73" s="24">
        <v>70105329675</v>
      </c>
      <c r="L73" s="24">
        <v>75863940664</v>
      </c>
    </row>
    <row r="74" spans="1:12" ht="13.5" hidden="1" x14ac:dyDescent="0.25">
      <c r="A74" s="50" t="s">
        <v>59</v>
      </c>
      <c r="B74" s="50" t="s">
        <v>19</v>
      </c>
      <c r="C74" s="24">
        <v>29059502342</v>
      </c>
      <c r="D74" s="24">
        <v>42217364838</v>
      </c>
      <c r="E74" s="24">
        <v>69167454898</v>
      </c>
      <c r="F74" s="24">
        <v>49644717648</v>
      </c>
      <c r="G74" s="24">
        <v>54569987336</v>
      </c>
      <c r="H74" s="24">
        <v>54569987336</v>
      </c>
      <c r="I74" s="24">
        <v>59877266943</v>
      </c>
      <c r="J74" s="24">
        <v>59607595855</v>
      </c>
      <c r="K74" s="24">
        <v>64859138790</v>
      </c>
      <c r="L74" s="24">
        <v>67143494744</v>
      </c>
    </row>
    <row r="75" spans="1:12" ht="13.5" hidden="1" x14ac:dyDescent="0.25">
      <c r="A75" s="50" t="s">
        <v>60</v>
      </c>
      <c r="B75" s="50" t="s">
        <v>19</v>
      </c>
      <c r="C75" s="24">
        <v>3594109233</v>
      </c>
      <c r="D75" s="24">
        <v>5318785363</v>
      </c>
      <c r="E75" s="24">
        <v>5189889538</v>
      </c>
      <c r="F75" s="24">
        <v>11321430509</v>
      </c>
      <c r="G75" s="24">
        <v>7790019529</v>
      </c>
      <c r="H75" s="24">
        <v>7790019529</v>
      </c>
      <c r="I75" s="24">
        <v>2025125992</v>
      </c>
      <c r="J75" s="24">
        <v>10071625166</v>
      </c>
      <c r="K75" s="24">
        <v>12125641037</v>
      </c>
      <c r="L75" s="24">
        <v>11119962741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Q30" sqref="Q3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1135923173</v>
      </c>
      <c r="D5" s="20">
        <v>-713820455</v>
      </c>
      <c r="E5" s="21">
        <v>-1209365068</v>
      </c>
      <c r="F5" s="22">
        <v>513376193</v>
      </c>
      <c r="G5" s="20">
        <v>515271193</v>
      </c>
      <c r="H5" s="23">
        <v>515271193</v>
      </c>
      <c r="I5" s="24">
        <v>-825491679</v>
      </c>
      <c r="J5" s="22">
        <v>807155744</v>
      </c>
      <c r="K5" s="20">
        <v>580101022</v>
      </c>
      <c r="L5" s="23">
        <v>-2587757097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-1078754600</v>
      </c>
      <c r="D6" s="20">
        <f t="shared" si="0"/>
        <v>917327365</v>
      </c>
      <c r="E6" s="23">
        <f t="shared" si="0"/>
        <v>1340743385</v>
      </c>
      <c r="F6" s="22">
        <f t="shared" si="0"/>
        <v>3171060944</v>
      </c>
      <c r="G6" s="20">
        <f t="shared" si="0"/>
        <v>3171060944</v>
      </c>
      <c r="H6" s="23">
        <f t="shared" si="0"/>
        <v>3171060944</v>
      </c>
      <c r="I6" s="25">
        <f>+I75-I5</f>
        <v>471433537</v>
      </c>
      <c r="J6" s="22">
        <f t="shared" ref="J6:L6" si="1">+J75-J5</f>
        <v>3942302423</v>
      </c>
      <c r="K6" s="20">
        <f t="shared" si="1"/>
        <v>3669604344</v>
      </c>
      <c r="L6" s="23">
        <f t="shared" si="1"/>
        <v>3001219980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440751</v>
      </c>
      <c r="G7" s="20">
        <v>440751</v>
      </c>
      <c r="H7" s="23">
        <v>440751</v>
      </c>
      <c r="I7" s="27">
        <v>0</v>
      </c>
      <c r="J7" s="26">
        <v>502456</v>
      </c>
      <c r="K7" s="20">
        <v>495228</v>
      </c>
      <c r="L7" s="23">
        <v>527076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57168573</v>
      </c>
      <c r="D8" s="30">
        <f t="shared" si="2"/>
        <v>203506910</v>
      </c>
      <c r="E8" s="31">
        <f t="shared" si="2"/>
        <v>131378317</v>
      </c>
      <c r="F8" s="32">
        <f t="shared" si="2"/>
        <v>3684877888</v>
      </c>
      <c r="G8" s="30">
        <f t="shared" si="2"/>
        <v>3686772888</v>
      </c>
      <c r="H8" s="31">
        <f t="shared" si="2"/>
        <v>3686772888</v>
      </c>
      <c r="I8" s="33">
        <f>SUM(I5:I7)</f>
        <v>-354058142</v>
      </c>
      <c r="J8" s="32">
        <f t="shared" ref="J8:L8" si="3">SUM(J5:J7)</f>
        <v>4749960623</v>
      </c>
      <c r="K8" s="30">
        <f t="shared" si="3"/>
        <v>4250200594</v>
      </c>
      <c r="L8" s="31">
        <f t="shared" si="3"/>
        <v>413989959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102362818</v>
      </c>
      <c r="D11" s="20">
        <v>191001125</v>
      </c>
      <c r="E11" s="23">
        <v>118957275</v>
      </c>
      <c r="F11" s="26">
        <v>399350000</v>
      </c>
      <c r="G11" s="20">
        <v>323140000</v>
      </c>
      <c r="H11" s="23">
        <v>323140000</v>
      </c>
      <c r="I11" s="27">
        <v>94559931</v>
      </c>
      <c r="J11" s="26">
        <v>0</v>
      </c>
      <c r="K11" s="20">
        <v>599600152</v>
      </c>
      <c r="L11" s="23">
        <v>394495332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-821085777</v>
      </c>
      <c r="D13" s="20">
        <v>-921642934</v>
      </c>
      <c r="E13" s="23">
        <v>-968241560</v>
      </c>
      <c r="F13" s="26">
        <v>-976484635</v>
      </c>
      <c r="G13" s="20">
        <v>-976484635</v>
      </c>
      <c r="H13" s="23">
        <v>-976484635</v>
      </c>
      <c r="I13" s="27">
        <v>-858825262</v>
      </c>
      <c r="J13" s="26">
        <v>-925073713</v>
      </c>
      <c r="K13" s="20">
        <v>-1097178136</v>
      </c>
      <c r="L13" s="23">
        <v>-1085792325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8461257938.15201</v>
      </c>
      <c r="D14" s="20">
        <f t="shared" si="4"/>
        <v>9773361244.1048431</v>
      </c>
      <c r="E14" s="23">
        <f t="shared" si="4"/>
        <v>11300147436.041969</v>
      </c>
      <c r="F14" s="26">
        <f t="shared" si="4"/>
        <v>418396402.99495697</v>
      </c>
      <c r="G14" s="20">
        <f t="shared" si="4"/>
        <v>-28608233.882850647</v>
      </c>
      <c r="H14" s="23">
        <f t="shared" si="4"/>
        <v>-28608233.882850647</v>
      </c>
      <c r="I14" s="27">
        <f>-I32</f>
        <v>10711208755.321619</v>
      </c>
      <c r="J14" s="26">
        <f t="shared" ref="J14:L14" si="5">-J32</f>
        <v>3746120203.1262879</v>
      </c>
      <c r="K14" s="20">
        <f t="shared" si="5"/>
        <v>9200298723.9562683</v>
      </c>
      <c r="L14" s="23">
        <f t="shared" si="5"/>
        <v>11576626945.864002</v>
      </c>
    </row>
    <row r="15" spans="1:12" ht="13.5" x14ac:dyDescent="0.25">
      <c r="A15" s="18" t="s">
        <v>32</v>
      </c>
      <c r="B15" s="19" t="s">
        <v>19</v>
      </c>
      <c r="C15" s="35">
        <v>614852804</v>
      </c>
      <c r="D15" s="35">
        <v>627382309</v>
      </c>
      <c r="E15" s="36">
        <v>620316297</v>
      </c>
      <c r="F15" s="39">
        <v>459890363</v>
      </c>
      <c r="G15" s="35">
        <v>459890363</v>
      </c>
      <c r="H15" s="36">
        <v>459890363</v>
      </c>
      <c r="I15" s="38">
        <v>620316298</v>
      </c>
      <c r="J15" s="39">
        <v>487483785</v>
      </c>
      <c r="K15" s="35">
        <v>516732812</v>
      </c>
      <c r="L15" s="36">
        <v>511370490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8357387783.15201</v>
      </c>
      <c r="D18" s="30">
        <f t="shared" si="6"/>
        <v>9670101744.1048431</v>
      </c>
      <c r="E18" s="31">
        <f t="shared" si="6"/>
        <v>11071179448.041969</v>
      </c>
      <c r="F18" s="32">
        <f t="shared" si="6"/>
        <v>301152130.99495697</v>
      </c>
      <c r="G18" s="30">
        <f t="shared" si="6"/>
        <v>-222062505.88285065</v>
      </c>
      <c r="H18" s="31">
        <f t="shared" si="6"/>
        <v>-222062505.88285065</v>
      </c>
      <c r="I18" s="33">
        <f>SUM(I11:I17)</f>
        <v>10567259722.321619</v>
      </c>
      <c r="J18" s="32">
        <f t="shared" ref="J18:L18" si="7">SUM(J11:J17)</f>
        <v>3308530275.1262879</v>
      </c>
      <c r="K18" s="30">
        <f t="shared" si="7"/>
        <v>9219453551.9562683</v>
      </c>
      <c r="L18" s="31">
        <f t="shared" si="7"/>
        <v>11396700442.864002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-8300219210.15201</v>
      </c>
      <c r="D19" s="42">
        <f t="shared" si="8"/>
        <v>-9466594834.1048431</v>
      </c>
      <c r="E19" s="43">
        <f t="shared" si="8"/>
        <v>-10939801131.041969</v>
      </c>
      <c r="F19" s="44">
        <f t="shared" si="8"/>
        <v>3383725757.005043</v>
      </c>
      <c r="G19" s="42">
        <f t="shared" si="8"/>
        <v>3908835393.8828506</v>
      </c>
      <c r="H19" s="45">
        <f t="shared" si="8"/>
        <v>3908835393.8828506</v>
      </c>
      <c r="I19" s="46">
        <f>+I8-I18</f>
        <v>-10921317864.321619</v>
      </c>
      <c r="J19" s="47">
        <f t="shared" ref="J19:L19" si="9">+J8-J18</f>
        <v>1441430347.8737121</v>
      </c>
      <c r="K19" s="42">
        <f t="shared" si="9"/>
        <v>-4969252957.9562683</v>
      </c>
      <c r="L19" s="43">
        <f t="shared" si="9"/>
        <v>-10982710483.864002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-8300219210.15201</v>
      </c>
      <c r="D21" s="42">
        <f t="shared" ref="D21:L21" si="10">+D19-D20</f>
        <v>-9466594834.1048431</v>
      </c>
      <c r="E21" s="43">
        <f t="shared" si="10"/>
        <v>-10939801131.041969</v>
      </c>
      <c r="F21" s="44">
        <f t="shared" si="10"/>
        <v>3383725757.005043</v>
      </c>
      <c r="G21" s="42">
        <f t="shared" si="10"/>
        <v>3908835393.8828506</v>
      </c>
      <c r="H21" s="45">
        <f t="shared" si="10"/>
        <v>3908835393.8828506</v>
      </c>
      <c r="I21" s="46">
        <f t="shared" si="10"/>
        <v>-10921317864.321619</v>
      </c>
      <c r="J21" s="47">
        <f t="shared" si="10"/>
        <v>1441430347.8737121</v>
      </c>
      <c r="K21" s="42">
        <f t="shared" si="10"/>
        <v>-4969252957.9562683</v>
      </c>
      <c r="L21" s="43">
        <f t="shared" si="10"/>
        <v>-10982710483.864002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691153589.8479898</v>
      </c>
      <c r="D29" s="24">
        <f t="shared" ref="D29:L29" si="11">D35*D36</f>
        <v>813122802.89515638</v>
      </c>
      <c r="E29" s="24">
        <f t="shared" si="11"/>
        <v>641301990.9580301</v>
      </c>
      <c r="F29" s="24">
        <f t="shared" si="11"/>
        <v>10170586475.005043</v>
      </c>
      <c r="G29" s="24">
        <f t="shared" si="11"/>
        <v>10617591111.882851</v>
      </c>
      <c r="H29" s="24">
        <f t="shared" si="11"/>
        <v>10617591111.882851</v>
      </c>
      <c r="I29" s="24">
        <f t="shared" si="11"/>
        <v>973981974.67838085</v>
      </c>
      <c r="J29" s="24">
        <f t="shared" si="11"/>
        <v>4258962858.8737121</v>
      </c>
      <c r="K29" s="24">
        <f t="shared" si="11"/>
        <v>1022459405.0437316</v>
      </c>
      <c r="L29" s="24">
        <f t="shared" si="11"/>
        <v>-2340094813.8640018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9152411528</v>
      </c>
      <c r="D31" s="24">
        <v>10586484047</v>
      </c>
      <c r="E31" s="24">
        <v>11941449427</v>
      </c>
      <c r="F31" s="24">
        <v>10588982878</v>
      </c>
      <c r="G31" s="24">
        <v>10588982878</v>
      </c>
      <c r="H31" s="24">
        <v>10588982878</v>
      </c>
      <c r="I31" s="24">
        <v>11685190730</v>
      </c>
      <c r="J31" s="24">
        <v>8005083062</v>
      </c>
      <c r="K31" s="24">
        <v>10222758129</v>
      </c>
      <c r="L31" s="24">
        <v>9236532132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-8461257938.15201</v>
      </c>
      <c r="D32" s="54">
        <f t="shared" si="12"/>
        <v>-9773361244.1048431</v>
      </c>
      <c r="E32" s="54">
        <f t="shared" si="12"/>
        <v>-11300147436.041969</v>
      </c>
      <c r="F32" s="54">
        <f t="shared" si="12"/>
        <v>-418396402.99495697</v>
      </c>
      <c r="G32" s="54">
        <f t="shared" si="12"/>
        <v>28608233.882850647</v>
      </c>
      <c r="H32" s="54">
        <f t="shared" si="12"/>
        <v>28608233.882850647</v>
      </c>
      <c r="I32" s="54">
        <f>+I29-I31</f>
        <v>-10711208755.321619</v>
      </c>
      <c r="J32" s="54">
        <f t="shared" ref="J32:L32" si="13">+J29-J31</f>
        <v>-3746120203.1262879</v>
      </c>
      <c r="K32" s="54">
        <f t="shared" si="13"/>
        <v>-9200298723.9562683</v>
      </c>
      <c r="L32" s="54">
        <f t="shared" si="13"/>
        <v>-11576626945.864002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1014709773</v>
      </c>
      <c r="D35" s="24">
        <v>1169324055</v>
      </c>
      <c r="E35" s="24">
        <v>1259756299</v>
      </c>
      <c r="F35" s="24">
        <v>11602242767</v>
      </c>
      <c r="G35" s="24">
        <v>11552242767</v>
      </c>
      <c r="H35" s="24">
        <v>11552242767</v>
      </c>
      <c r="I35" s="24">
        <v>2705236149</v>
      </c>
      <c r="J35" s="24">
        <v>4864946520</v>
      </c>
      <c r="K35" s="24">
        <v>1161581521</v>
      </c>
      <c r="L35" s="24">
        <v>12639704819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0.68113425950810247</v>
      </c>
      <c r="D36" s="56">
        <f t="shared" si="14"/>
        <v>0.69537849616474057</v>
      </c>
      <c r="E36" s="56">
        <f t="shared" si="14"/>
        <v>0.50906829477026505</v>
      </c>
      <c r="F36" s="56">
        <f t="shared" si="14"/>
        <v>0.87660521153143034</v>
      </c>
      <c r="G36" s="56">
        <f t="shared" si="14"/>
        <v>0.91909348911995992</v>
      </c>
      <c r="H36" s="56">
        <f t="shared" si="14"/>
        <v>0.91909348911995992</v>
      </c>
      <c r="I36" s="56">
        <f>IF(ISERROR(I74/I73),0,(I74/I73))</f>
        <v>0.36003584198681388</v>
      </c>
      <c r="J36" s="56">
        <f t="shared" ref="J36:L36" si="15">IF(ISERROR(J74/J73),0,(J74/J73))</f>
        <v>0.87543878259811003</v>
      </c>
      <c r="K36" s="56">
        <f t="shared" si="15"/>
        <v>0.8802304328700935</v>
      </c>
      <c r="L36" s="56">
        <f t="shared" si="15"/>
        <v>-0.18513840689905764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1786042176</v>
      </c>
      <c r="D73" s="24">
        <v>1845019501</v>
      </c>
      <c r="E73" s="24">
        <v>1850203310</v>
      </c>
      <c r="F73" s="24">
        <v>3104605703</v>
      </c>
      <c r="G73" s="24">
        <v>3004605703</v>
      </c>
      <c r="H73" s="24">
        <v>3004605703</v>
      </c>
      <c r="I73" s="24">
        <v>2138798845</v>
      </c>
      <c r="J73" s="24">
        <v>2877897290</v>
      </c>
      <c r="K73" s="24">
        <v>3478344733</v>
      </c>
      <c r="L73" s="24">
        <v>3453694059</v>
      </c>
    </row>
    <row r="74" spans="1:12" ht="13.5" hidden="1" x14ac:dyDescent="0.25">
      <c r="A74" s="50" t="s">
        <v>59</v>
      </c>
      <c r="B74" s="50" t="s">
        <v>19</v>
      </c>
      <c r="C74" s="24">
        <v>1216534515</v>
      </c>
      <c r="D74" s="24">
        <v>1282986886</v>
      </c>
      <c r="E74" s="24">
        <v>941879844</v>
      </c>
      <c r="F74" s="24">
        <v>2721513539</v>
      </c>
      <c r="G74" s="24">
        <v>2761513539</v>
      </c>
      <c r="H74" s="24">
        <v>2761513539</v>
      </c>
      <c r="I74" s="24">
        <v>770044243</v>
      </c>
      <c r="J74" s="24">
        <v>2519422900</v>
      </c>
      <c r="K74" s="24">
        <v>3061744890</v>
      </c>
      <c r="L74" s="24">
        <v>-639411416</v>
      </c>
    </row>
    <row r="75" spans="1:12" ht="13.5" hidden="1" x14ac:dyDescent="0.25">
      <c r="A75" s="50" t="s">
        <v>60</v>
      </c>
      <c r="B75" s="50" t="s">
        <v>19</v>
      </c>
      <c r="C75" s="24">
        <v>57168573</v>
      </c>
      <c r="D75" s="24">
        <v>203506910</v>
      </c>
      <c r="E75" s="24">
        <v>131378317</v>
      </c>
      <c r="F75" s="24">
        <v>3684437137</v>
      </c>
      <c r="G75" s="24">
        <v>3686332137</v>
      </c>
      <c r="H75" s="24">
        <v>3686332137</v>
      </c>
      <c r="I75" s="24">
        <v>-354058142</v>
      </c>
      <c r="J75" s="24">
        <v>4749458167</v>
      </c>
      <c r="K75" s="24">
        <v>4249705366</v>
      </c>
      <c r="L75" s="24">
        <v>413462883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-29514516</v>
      </c>
      <c r="D5" s="20">
        <v>-1396540971</v>
      </c>
      <c r="E5" s="21">
        <v>-882797961</v>
      </c>
      <c r="F5" s="22">
        <v>276091801</v>
      </c>
      <c r="G5" s="20">
        <v>433755424</v>
      </c>
      <c r="H5" s="23">
        <v>433755424</v>
      </c>
      <c r="I5" s="24">
        <v>37632958</v>
      </c>
      <c r="J5" s="22">
        <v>1226067398</v>
      </c>
      <c r="K5" s="20">
        <v>2034696352</v>
      </c>
      <c r="L5" s="23">
        <v>2964181134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298993918</v>
      </c>
      <c r="D6" s="20">
        <f t="shared" si="0"/>
        <v>1525944287</v>
      </c>
      <c r="E6" s="23">
        <f t="shared" si="0"/>
        <v>967961581</v>
      </c>
      <c r="F6" s="22">
        <f t="shared" si="0"/>
        <v>321006432</v>
      </c>
      <c r="G6" s="20">
        <f t="shared" si="0"/>
        <v>-80607691</v>
      </c>
      <c r="H6" s="23">
        <f t="shared" si="0"/>
        <v>-80607691</v>
      </c>
      <c r="I6" s="25">
        <f>+I75-I5</f>
        <v>469519397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16570</v>
      </c>
      <c r="D7" s="20">
        <v>14275</v>
      </c>
      <c r="E7" s="23">
        <v>15755</v>
      </c>
      <c r="F7" s="26">
        <v>14275</v>
      </c>
      <c r="G7" s="20">
        <v>15755</v>
      </c>
      <c r="H7" s="23">
        <v>15755</v>
      </c>
      <c r="I7" s="27">
        <v>31510</v>
      </c>
      <c r="J7" s="26">
        <v>15755</v>
      </c>
      <c r="K7" s="20">
        <v>15755</v>
      </c>
      <c r="L7" s="23">
        <v>15755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269495972</v>
      </c>
      <c r="D8" s="30">
        <f t="shared" si="2"/>
        <v>129417591</v>
      </c>
      <c r="E8" s="31">
        <f t="shared" si="2"/>
        <v>85179375</v>
      </c>
      <c r="F8" s="32">
        <f t="shared" si="2"/>
        <v>597112508</v>
      </c>
      <c r="G8" s="30">
        <f t="shared" si="2"/>
        <v>353163488</v>
      </c>
      <c r="H8" s="31">
        <f t="shared" si="2"/>
        <v>353163488</v>
      </c>
      <c r="I8" s="33">
        <f>SUM(I5:I7)</f>
        <v>507183865</v>
      </c>
      <c r="J8" s="32">
        <f t="shared" ref="J8:L8" si="3">SUM(J5:J7)</f>
        <v>1226083153</v>
      </c>
      <c r="K8" s="30">
        <f t="shared" si="3"/>
        <v>2034712107</v>
      </c>
      <c r="L8" s="31">
        <f t="shared" si="3"/>
        <v>2964196889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58584302</v>
      </c>
      <c r="D11" s="20">
        <v>17958372</v>
      </c>
      <c r="E11" s="23">
        <v>47473215</v>
      </c>
      <c r="F11" s="26">
        <v>0</v>
      </c>
      <c r="G11" s="20">
        <v>0</v>
      </c>
      <c r="H11" s="23">
        <v>0</v>
      </c>
      <c r="I11" s="27">
        <v>72085434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-714102970</v>
      </c>
      <c r="D13" s="20">
        <v>-1075935662</v>
      </c>
      <c r="E13" s="23">
        <v>-1380325165</v>
      </c>
      <c r="F13" s="26">
        <v>-3121447670</v>
      </c>
      <c r="G13" s="20">
        <v>-673092999</v>
      </c>
      <c r="H13" s="23">
        <v>-673092999</v>
      </c>
      <c r="I13" s="27">
        <v>-3132210000</v>
      </c>
      <c r="J13" s="26">
        <v>234228308</v>
      </c>
      <c r="K13" s="20">
        <v>-64643079</v>
      </c>
      <c r="L13" s="23">
        <v>-439809577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5294006098.4506454</v>
      </c>
      <c r="D14" s="20">
        <f t="shared" si="4"/>
        <v>6702576638.2805958</v>
      </c>
      <c r="E14" s="23">
        <f t="shared" si="4"/>
        <v>8545594424.720561</v>
      </c>
      <c r="F14" s="26">
        <f t="shared" si="4"/>
        <v>4639318290</v>
      </c>
      <c r="G14" s="20">
        <f t="shared" si="4"/>
        <v>-3505013194.0730004</v>
      </c>
      <c r="H14" s="23">
        <f t="shared" si="4"/>
        <v>-3505013194.0730004</v>
      </c>
      <c r="I14" s="27">
        <f>-I32</f>
        <v>18183776779.853531</v>
      </c>
      <c r="J14" s="26">
        <f t="shared" ref="J14:L14" si="5">-J32</f>
        <v>-1032259272.4148064</v>
      </c>
      <c r="K14" s="20">
        <f t="shared" si="5"/>
        <v>-1420032677.1100526</v>
      </c>
      <c r="L14" s="23">
        <f t="shared" si="5"/>
        <v>-1942864250.9947562</v>
      </c>
    </row>
    <row r="15" spans="1:12" ht="13.5" x14ac:dyDescent="0.25">
      <c r="A15" s="18" t="s">
        <v>32</v>
      </c>
      <c r="B15" s="19" t="s">
        <v>19</v>
      </c>
      <c r="C15" s="35">
        <v>104240263</v>
      </c>
      <c r="D15" s="35">
        <v>152552341</v>
      </c>
      <c r="E15" s="36">
        <v>169991415</v>
      </c>
      <c r="F15" s="39">
        <v>152552342</v>
      </c>
      <c r="G15" s="35">
        <v>169991414</v>
      </c>
      <c r="H15" s="36">
        <v>169991414</v>
      </c>
      <c r="I15" s="38">
        <v>339982828</v>
      </c>
      <c r="J15" s="39">
        <v>169991414</v>
      </c>
      <c r="K15" s="35">
        <v>169991414</v>
      </c>
      <c r="L15" s="36">
        <v>169991414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4742727693.4506454</v>
      </c>
      <c r="D18" s="30">
        <f t="shared" si="6"/>
        <v>5797151689.2805958</v>
      </c>
      <c r="E18" s="31">
        <f t="shared" si="6"/>
        <v>7382733889.720561</v>
      </c>
      <c r="F18" s="32">
        <f t="shared" si="6"/>
        <v>1670422962</v>
      </c>
      <c r="G18" s="30">
        <f t="shared" si="6"/>
        <v>-4008114779.0730004</v>
      </c>
      <c r="H18" s="31">
        <f t="shared" si="6"/>
        <v>-4008114779.0730004</v>
      </c>
      <c r="I18" s="33">
        <f>SUM(I11:I17)</f>
        <v>15463635041.853531</v>
      </c>
      <c r="J18" s="32">
        <f t="shared" ref="J18:L18" si="7">SUM(J11:J17)</f>
        <v>-628039550.41480637</v>
      </c>
      <c r="K18" s="30">
        <f t="shared" si="7"/>
        <v>-1314684342.1100526</v>
      </c>
      <c r="L18" s="31">
        <f t="shared" si="7"/>
        <v>-2212682413.9947562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-4473231721.4506454</v>
      </c>
      <c r="D19" s="42">
        <f t="shared" si="8"/>
        <v>-5667734098.2805958</v>
      </c>
      <c r="E19" s="43">
        <f t="shared" si="8"/>
        <v>-7297554514.720561</v>
      </c>
      <c r="F19" s="44">
        <f t="shared" si="8"/>
        <v>-1073310454</v>
      </c>
      <c r="G19" s="42">
        <f t="shared" si="8"/>
        <v>4361278267.073</v>
      </c>
      <c r="H19" s="45">
        <f t="shared" si="8"/>
        <v>4361278267.073</v>
      </c>
      <c r="I19" s="46">
        <f>+I8-I18</f>
        <v>-14956451176.853531</v>
      </c>
      <c r="J19" s="47">
        <f t="shared" ref="J19:L19" si="9">+J8-J18</f>
        <v>1854122703.4148064</v>
      </c>
      <c r="K19" s="42">
        <f t="shared" si="9"/>
        <v>3349396449.1100526</v>
      </c>
      <c r="L19" s="43">
        <f t="shared" si="9"/>
        <v>5176879302.9947567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-4473231721.4506454</v>
      </c>
      <c r="D21" s="42">
        <f t="shared" ref="D21:L21" si="10">+D19-D20</f>
        <v>-5667734098.2805958</v>
      </c>
      <c r="E21" s="43">
        <f t="shared" si="10"/>
        <v>-7297554514.720561</v>
      </c>
      <c r="F21" s="44">
        <f t="shared" si="10"/>
        <v>-1073310454</v>
      </c>
      <c r="G21" s="42">
        <f t="shared" si="10"/>
        <v>4361278267.073</v>
      </c>
      <c r="H21" s="45">
        <f t="shared" si="10"/>
        <v>4361278267.073</v>
      </c>
      <c r="I21" s="46">
        <f t="shared" si="10"/>
        <v>-14956451176.853531</v>
      </c>
      <c r="J21" s="47">
        <f t="shared" si="10"/>
        <v>1854122703.4148064</v>
      </c>
      <c r="K21" s="42">
        <f t="shared" si="10"/>
        <v>3349396449.1100526</v>
      </c>
      <c r="L21" s="43">
        <f t="shared" si="10"/>
        <v>5176879302.9947567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685004942.54935491</v>
      </c>
      <c r="D29" s="24">
        <f t="shared" ref="D29:L29" si="11">D35*D36</f>
        <v>724786788.71940458</v>
      </c>
      <c r="E29" s="24">
        <f t="shared" si="11"/>
        <v>807573413.27943873</v>
      </c>
      <c r="F29" s="24">
        <f t="shared" si="11"/>
        <v>0</v>
      </c>
      <c r="G29" s="24">
        <f t="shared" si="11"/>
        <v>4052605023.0730004</v>
      </c>
      <c r="H29" s="24">
        <f t="shared" si="11"/>
        <v>4052605023.0730004</v>
      </c>
      <c r="I29" s="24">
        <f t="shared" si="11"/>
        <v>1485615382.1464674</v>
      </c>
      <c r="J29" s="24">
        <f t="shared" si="11"/>
        <v>1937495527.4148064</v>
      </c>
      <c r="K29" s="24">
        <f t="shared" si="11"/>
        <v>2192127788.1100526</v>
      </c>
      <c r="L29" s="24">
        <f t="shared" si="11"/>
        <v>2476764891.9947562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5979011041</v>
      </c>
      <c r="D31" s="24">
        <v>7427363427</v>
      </c>
      <c r="E31" s="24">
        <v>9353167838</v>
      </c>
      <c r="F31" s="24">
        <v>4639318290</v>
      </c>
      <c r="G31" s="24">
        <v>547591829</v>
      </c>
      <c r="H31" s="24">
        <v>547591829</v>
      </c>
      <c r="I31" s="24">
        <v>19669392162</v>
      </c>
      <c r="J31" s="24">
        <v>905236255</v>
      </c>
      <c r="K31" s="24">
        <v>772095111</v>
      </c>
      <c r="L31" s="24">
        <v>533900641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-5294006098.4506454</v>
      </c>
      <c r="D32" s="54">
        <f t="shared" si="12"/>
        <v>-6702576638.2805958</v>
      </c>
      <c r="E32" s="54">
        <f t="shared" si="12"/>
        <v>-8545594424.720561</v>
      </c>
      <c r="F32" s="54">
        <f t="shared" si="12"/>
        <v>-4639318290</v>
      </c>
      <c r="G32" s="54">
        <f t="shared" si="12"/>
        <v>3505013194.0730004</v>
      </c>
      <c r="H32" s="54">
        <f t="shared" si="12"/>
        <v>3505013194.0730004</v>
      </c>
      <c r="I32" s="54">
        <f>+I29-I31</f>
        <v>-18183776779.853531</v>
      </c>
      <c r="J32" s="54">
        <f t="shared" ref="J32:L32" si="13">+J29-J31</f>
        <v>1032259272.4148064</v>
      </c>
      <c r="K32" s="54">
        <f t="shared" si="13"/>
        <v>1420032677.1100526</v>
      </c>
      <c r="L32" s="54">
        <f t="shared" si="13"/>
        <v>1942864250.9947562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1017167627</v>
      </c>
      <c r="D35" s="24">
        <v>751162023</v>
      </c>
      <c r="E35" s="24">
        <v>1039025572</v>
      </c>
      <c r="F35" s="24">
        <v>4688031831</v>
      </c>
      <c r="G35" s="24">
        <v>5301815426</v>
      </c>
      <c r="H35" s="24">
        <v>5301815426</v>
      </c>
      <c r="I35" s="24">
        <v>2861312362</v>
      </c>
      <c r="J35" s="24">
        <v>2139809328</v>
      </c>
      <c r="K35" s="24">
        <v>2393493823</v>
      </c>
      <c r="L35" s="24">
        <v>2673369601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0.67344351547019388</v>
      </c>
      <c r="D36" s="56">
        <f t="shared" si="14"/>
        <v>0.96488742312176845</v>
      </c>
      <c r="E36" s="56">
        <f t="shared" si="14"/>
        <v>0.77724113346407486</v>
      </c>
      <c r="F36" s="56">
        <f t="shared" si="14"/>
        <v>0</v>
      </c>
      <c r="G36" s="56">
        <f t="shared" si="14"/>
        <v>0.76438063143411294</v>
      </c>
      <c r="H36" s="56">
        <f t="shared" si="14"/>
        <v>0.76438063143411294</v>
      </c>
      <c r="I36" s="56">
        <f>IF(ISERROR(I74/I73),0,(I74/I73))</f>
        <v>0.51920769010624623</v>
      </c>
      <c r="J36" s="56">
        <f t="shared" ref="J36:L36" si="15">IF(ISERROR(J74/J73),0,(J74/J73))</f>
        <v>0.90545241674673471</v>
      </c>
      <c r="K36" s="56">
        <f t="shared" si="15"/>
        <v>0.91586941526443733</v>
      </c>
      <c r="L36" s="56">
        <f t="shared" si="15"/>
        <v>0.92645808909785543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5227247505</v>
      </c>
      <c r="D73" s="24">
        <v>5494971123</v>
      </c>
      <c r="E73" s="24">
        <v>6016100476</v>
      </c>
      <c r="F73" s="24">
        <v>6657142833</v>
      </c>
      <c r="G73" s="24">
        <v>6657142834</v>
      </c>
      <c r="H73" s="24">
        <v>6657142834</v>
      </c>
      <c r="I73" s="24">
        <v>6231113910</v>
      </c>
      <c r="J73" s="24">
        <v>7119766152</v>
      </c>
      <c r="K73" s="24">
        <v>7771589655</v>
      </c>
      <c r="L73" s="24">
        <v>8497536960</v>
      </c>
    </row>
    <row r="74" spans="1:12" ht="13.5" hidden="1" x14ac:dyDescent="0.25">
      <c r="A74" s="50" t="s">
        <v>59</v>
      </c>
      <c r="B74" s="50" t="s">
        <v>19</v>
      </c>
      <c r="C74" s="24">
        <v>3520255936</v>
      </c>
      <c r="D74" s="24">
        <v>5302028527</v>
      </c>
      <c r="E74" s="24">
        <v>4675960753</v>
      </c>
      <c r="F74" s="24">
        <v>0</v>
      </c>
      <c r="G74" s="24">
        <v>5088591043</v>
      </c>
      <c r="H74" s="24">
        <v>5088591043</v>
      </c>
      <c r="I74" s="24">
        <v>3235242260</v>
      </c>
      <c r="J74" s="24">
        <v>6446609469</v>
      </c>
      <c r="K74" s="24">
        <v>7117761273</v>
      </c>
      <c r="L74" s="24">
        <v>7872611854</v>
      </c>
    </row>
    <row r="75" spans="1:12" ht="13.5" hidden="1" x14ac:dyDescent="0.25">
      <c r="A75" s="50" t="s">
        <v>60</v>
      </c>
      <c r="B75" s="50" t="s">
        <v>19</v>
      </c>
      <c r="C75" s="24">
        <v>269479402</v>
      </c>
      <c r="D75" s="24">
        <v>129403316</v>
      </c>
      <c r="E75" s="24">
        <v>85163620</v>
      </c>
      <c r="F75" s="24">
        <v>597098233</v>
      </c>
      <c r="G75" s="24">
        <v>353147733</v>
      </c>
      <c r="H75" s="24">
        <v>353147733</v>
      </c>
      <c r="I75" s="24">
        <v>507152355</v>
      </c>
      <c r="J75" s="24">
        <v>1226067398</v>
      </c>
      <c r="K75" s="24">
        <v>2034696352</v>
      </c>
      <c r="L75" s="24">
        <v>2964181134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67774023</v>
      </c>
      <c r="D5" s="20">
        <v>-53053050</v>
      </c>
      <c r="E5" s="21">
        <v>5284562</v>
      </c>
      <c r="F5" s="22">
        <v>1558033182</v>
      </c>
      <c r="G5" s="20">
        <v>-862347348</v>
      </c>
      <c r="H5" s="23">
        <v>-862347348</v>
      </c>
      <c r="I5" s="24">
        <v>34142430</v>
      </c>
      <c r="J5" s="22">
        <v>11140745</v>
      </c>
      <c r="K5" s="20">
        <v>23230685</v>
      </c>
      <c r="L5" s="23">
        <v>32365909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-42533072</v>
      </c>
      <c r="D6" s="20">
        <f t="shared" si="0"/>
        <v>67266102</v>
      </c>
      <c r="E6" s="23">
        <f t="shared" si="0"/>
        <v>12675618</v>
      </c>
      <c r="F6" s="22">
        <f t="shared" si="0"/>
        <v>4128127</v>
      </c>
      <c r="G6" s="20">
        <f t="shared" si="0"/>
        <v>226145084</v>
      </c>
      <c r="H6" s="23">
        <f t="shared" si="0"/>
        <v>226145084</v>
      </c>
      <c r="I6" s="25">
        <f>+I75-I5</f>
        <v>-153006283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-1934188</v>
      </c>
      <c r="D7" s="20">
        <v>67266102</v>
      </c>
      <c r="E7" s="23">
        <v>12675618</v>
      </c>
      <c r="F7" s="26">
        <v>598971</v>
      </c>
      <c r="G7" s="20">
        <v>0</v>
      </c>
      <c r="H7" s="23">
        <v>0</v>
      </c>
      <c r="I7" s="27">
        <v>61870308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23306763</v>
      </c>
      <c r="D8" s="30">
        <f t="shared" si="2"/>
        <v>81479154</v>
      </c>
      <c r="E8" s="31">
        <f t="shared" si="2"/>
        <v>30635798</v>
      </c>
      <c r="F8" s="32">
        <f t="shared" si="2"/>
        <v>1562760280</v>
      </c>
      <c r="G8" s="30">
        <f t="shared" si="2"/>
        <v>-636202264</v>
      </c>
      <c r="H8" s="31">
        <f t="shared" si="2"/>
        <v>-636202264</v>
      </c>
      <c r="I8" s="33">
        <f>SUM(I5:I7)</f>
        <v>-56993545</v>
      </c>
      <c r="J8" s="32">
        <f t="shared" ref="J8:L8" si="3">SUM(J5:J7)</f>
        <v>11140745</v>
      </c>
      <c r="K8" s="30">
        <f t="shared" si="3"/>
        <v>23230685</v>
      </c>
      <c r="L8" s="31">
        <f t="shared" si="3"/>
        <v>32365909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-4969332</v>
      </c>
      <c r="D11" s="20">
        <v>3578862</v>
      </c>
      <c r="E11" s="23">
        <v>-3588261</v>
      </c>
      <c r="F11" s="26">
        <v>-409981576</v>
      </c>
      <c r="G11" s="20">
        <v>431537556</v>
      </c>
      <c r="H11" s="23">
        <v>431537556</v>
      </c>
      <c r="I11" s="27">
        <v>-310511630</v>
      </c>
      <c r="J11" s="26">
        <v>15694782</v>
      </c>
      <c r="K11" s="20">
        <v>15694781</v>
      </c>
      <c r="L11" s="23">
        <v>15694785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-2758551</v>
      </c>
      <c r="D13" s="20">
        <v>23215975</v>
      </c>
      <c r="E13" s="23">
        <v>20490511</v>
      </c>
      <c r="F13" s="26">
        <v>0</v>
      </c>
      <c r="G13" s="20">
        <v>-55155023</v>
      </c>
      <c r="H13" s="23">
        <v>-55155023</v>
      </c>
      <c r="I13" s="27">
        <v>150570743</v>
      </c>
      <c r="J13" s="26">
        <v>70790425</v>
      </c>
      <c r="K13" s="20">
        <v>51868525</v>
      </c>
      <c r="L13" s="23">
        <v>71117329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-30923430</v>
      </c>
      <c r="D14" s="20">
        <f t="shared" si="4"/>
        <v>270139604.86301178</v>
      </c>
      <c r="E14" s="23">
        <f t="shared" si="4"/>
        <v>47340014.758388013</v>
      </c>
      <c r="F14" s="26">
        <f t="shared" si="4"/>
        <v>3421072399.9187875</v>
      </c>
      <c r="G14" s="20">
        <f t="shared" si="4"/>
        <v>-682864626.93597436</v>
      </c>
      <c r="H14" s="23">
        <f t="shared" si="4"/>
        <v>-682864626.93597436</v>
      </c>
      <c r="I14" s="27">
        <f>-I32</f>
        <v>-29549210.259172454</v>
      </c>
      <c r="J14" s="26">
        <f t="shared" ref="J14:L14" si="5">-J32</f>
        <v>-358477031.23807263</v>
      </c>
      <c r="K14" s="20">
        <f t="shared" si="5"/>
        <v>-266927240.16922045</v>
      </c>
      <c r="L14" s="23">
        <f t="shared" si="5"/>
        <v>-446981831.71366906</v>
      </c>
    </row>
    <row r="15" spans="1:12" ht="13.5" x14ac:dyDescent="0.25">
      <c r="A15" s="18" t="s">
        <v>32</v>
      </c>
      <c r="B15" s="19" t="s">
        <v>19</v>
      </c>
      <c r="C15" s="35">
        <v>2290138</v>
      </c>
      <c r="D15" s="35">
        <v>-8154705</v>
      </c>
      <c r="E15" s="36">
        <v>1720308</v>
      </c>
      <c r="F15" s="39">
        <v>16030574</v>
      </c>
      <c r="G15" s="35">
        <v>2041724</v>
      </c>
      <c r="H15" s="36">
        <v>2041724</v>
      </c>
      <c r="I15" s="38">
        <v>1</v>
      </c>
      <c r="J15" s="39">
        <v>2041724</v>
      </c>
      <c r="K15" s="35">
        <v>2041724</v>
      </c>
      <c r="L15" s="36">
        <v>2041724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50434216</v>
      </c>
      <c r="H17" s="23">
        <v>50434216</v>
      </c>
      <c r="I17" s="27">
        <v>0</v>
      </c>
      <c r="J17" s="26">
        <v>50434216</v>
      </c>
      <c r="K17" s="20">
        <v>50434216</v>
      </c>
      <c r="L17" s="23">
        <v>50434216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-36361175</v>
      </c>
      <c r="D18" s="30">
        <f t="shared" si="6"/>
        <v>288779736.86301178</v>
      </c>
      <c r="E18" s="31">
        <f t="shared" si="6"/>
        <v>65962572.758388013</v>
      </c>
      <c r="F18" s="32">
        <f t="shared" si="6"/>
        <v>3027121397.9187875</v>
      </c>
      <c r="G18" s="30">
        <f t="shared" si="6"/>
        <v>-254006153.93597436</v>
      </c>
      <c r="H18" s="31">
        <f t="shared" si="6"/>
        <v>-254006153.93597436</v>
      </c>
      <c r="I18" s="33">
        <f>SUM(I11:I17)</f>
        <v>-189490096.25917244</v>
      </c>
      <c r="J18" s="32">
        <f t="shared" ref="J18:L18" si="7">SUM(J11:J17)</f>
        <v>-219515884.23807263</v>
      </c>
      <c r="K18" s="30">
        <f t="shared" si="7"/>
        <v>-146887994.16922045</v>
      </c>
      <c r="L18" s="31">
        <f t="shared" si="7"/>
        <v>-307693777.71366906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59667938</v>
      </c>
      <c r="D19" s="42">
        <f t="shared" si="8"/>
        <v>-207300582.86301178</v>
      </c>
      <c r="E19" s="43">
        <f t="shared" si="8"/>
        <v>-35326774.758388013</v>
      </c>
      <c r="F19" s="44">
        <f t="shared" si="8"/>
        <v>-1464361117.9187875</v>
      </c>
      <c r="G19" s="42">
        <f t="shared" si="8"/>
        <v>-382196110.06402564</v>
      </c>
      <c r="H19" s="45">
        <f t="shared" si="8"/>
        <v>-382196110.06402564</v>
      </c>
      <c r="I19" s="46">
        <f>+I8-I18</f>
        <v>132496551.25917244</v>
      </c>
      <c r="J19" s="47">
        <f t="shared" ref="J19:L19" si="9">+J8-J18</f>
        <v>230656629.23807263</v>
      </c>
      <c r="K19" s="42">
        <f t="shared" si="9"/>
        <v>170118679.16922045</v>
      </c>
      <c r="L19" s="43">
        <f t="shared" si="9"/>
        <v>340059686.71366906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144256442</v>
      </c>
      <c r="K20" s="20">
        <v>72128221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59667938</v>
      </c>
      <c r="D21" s="42">
        <f t="shared" ref="D21:L21" si="10">+D19-D20</f>
        <v>-207300582.86301178</v>
      </c>
      <c r="E21" s="43">
        <f t="shared" si="10"/>
        <v>-35326774.758388013</v>
      </c>
      <c r="F21" s="44">
        <f t="shared" si="10"/>
        <v>-1464361117.9187875</v>
      </c>
      <c r="G21" s="42">
        <f t="shared" si="10"/>
        <v>-382196110.06402564</v>
      </c>
      <c r="H21" s="45">
        <f t="shared" si="10"/>
        <v>-382196110.06402564</v>
      </c>
      <c r="I21" s="46">
        <f t="shared" si="10"/>
        <v>132496551.25917244</v>
      </c>
      <c r="J21" s="47">
        <f t="shared" si="10"/>
        <v>86400187.238072634</v>
      </c>
      <c r="K21" s="42">
        <f t="shared" si="10"/>
        <v>97990458.169220448</v>
      </c>
      <c r="L21" s="43">
        <f t="shared" si="10"/>
        <v>340059686.71366906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-1721799.8630117739</v>
      </c>
      <c r="E29" s="24">
        <f t="shared" si="11"/>
        <v>-1321476.758388014</v>
      </c>
      <c r="F29" s="24">
        <f t="shared" si="11"/>
        <v>1327438002.0812125</v>
      </c>
      <c r="G29" s="24">
        <f t="shared" si="11"/>
        <v>-1993259561.0640256</v>
      </c>
      <c r="H29" s="24">
        <f t="shared" si="11"/>
        <v>-1993259561.0640256</v>
      </c>
      <c r="I29" s="24">
        <f t="shared" si="11"/>
        <v>47225292.259172454</v>
      </c>
      <c r="J29" s="24">
        <f t="shared" si="11"/>
        <v>1356418075.2380726</v>
      </c>
      <c r="K29" s="24">
        <f t="shared" si="11"/>
        <v>1354117081.1692204</v>
      </c>
      <c r="L29" s="24">
        <f t="shared" si="11"/>
        <v>1415990282.7136691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-30923430</v>
      </c>
      <c r="D31" s="24">
        <v>268417805</v>
      </c>
      <c r="E31" s="24">
        <v>46018538</v>
      </c>
      <c r="F31" s="24">
        <v>4748510402</v>
      </c>
      <c r="G31" s="24">
        <v>-2676124188</v>
      </c>
      <c r="H31" s="24">
        <v>-2676124188</v>
      </c>
      <c r="I31" s="24">
        <v>17676082</v>
      </c>
      <c r="J31" s="24">
        <v>997941044</v>
      </c>
      <c r="K31" s="24">
        <v>1087189841</v>
      </c>
      <c r="L31" s="24">
        <v>969008451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30923430</v>
      </c>
      <c r="D32" s="54">
        <f t="shared" si="12"/>
        <v>-270139604.86301178</v>
      </c>
      <c r="E32" s="54">
        <f t="shared" si="12"/>
        <v>-47340014.758388013</v>
      </c>
      <c r="F32" s="54">
        <f t="shared" si="12"/>
        <v>-3421072399.9187875</v>
      </c>
      <c r="G32" s="54">
        <f t="shared" si="12"/>
        <v>682864626.93597436</v>
      </c>
      <c r="H32" s="54">
        <f t="shared" si="12"/>
        <v>682864626.93597436</v>
      </c>
      <c r="I32" s="54">
        <f>+I29-I31</f>
        <v>29549210.259172454</v>
      </c>
      <c r="J32" s="54">
        <f t="shared" ref="J32:L32" si="13">+J29-J31</f>
        <v>358477031.23807263</v>
      </c>
      <c r="K32" s="54">
        <f t="shared" si="13"/>
        <v>266927240.16922045</v>
      </c>
      <c r="L32" s="54">
        <f t="shared" si="13"/>
        <v>446981831.71366906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-22642787</v>
      </c>
      <c r="D35" s="24">
        <v>-128236086</v>
      </c>
      <c r="E35" s="24">
        <v>-130719797</v>
      </c>
      <c r="F35" s="24">
        <v>2731579518</v>
      </c>
      <c r="G35" s="24">
        <v>-2483998045</v>
      </c>
      <c r="H35" s="24">
        <v>-2483998045</v>
      </c>
      <c r="I35" s="24">
        <v>147640332</v>
      </c>
      <c r="J35" s="24">
        <v>1400964446</v>
      </c>
      <c r="K35" s="24">
        <v>1397330223</v>
      </c>
      <c r="L35" s="24">
        <v>1454684504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1.342679675213866E-2</v>
      </c>
      <c r="E36" s="56">
        <f t="shared" si="14"/>
        <v>1.0109232026943969E-2</v>
      </c>
      <c r="F36" s="56">
        <f t="shared" si="14"/>
        <v>0.48595986070840513</v>
      </c>
      <c r="G36" s="56">
        <f t="shared" si="14"/>
        <v>0.8024400683713202</v>
      </c>
      <c r="H36" s="56">
        <f t="shared" si="14"/>
        <v>0.8024400683713202</v>
      </c>
      <c r="I36" s="56">
        <f>IF(ISERROR(I74/I73),0,(I74/I73))</f>
        <v>0.3198671502524964</v>
      </c>
      <c r="J36" s="56">
        <f t="shared" ref="J36:L36" si="15">IF(ISERROR(J74/J73),0,(J74/J73))</f>
        <v>0.96820306832973879</v>
      </c>
      <c r="K36" s="56">
        <f t="shared" si="15"/>
        <v>0.96907449569221871</v>
      </c>
      <c r="L36" s="56">
        <f t="shared" si="15"/>
        <v>0.97340026570714677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50434216</v>
      </c>
      <c r="H59" s="24">
        <v>50434216</v>
      </c>
      <c r="I59" s="24">
        <v>0</v>
      </c>
      <c r="J59" s="24">
        <v>50434216</v>
      </c>
      <c r="K59" s="24">
        <v>50434216</v>
      </c>
      <c r="L59" s="24">
        <v>50434216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50434216</v>
      </c>
      <c r="H67" s="54">
        <f t="shared" si="18"/>
        <v>50434216</v>
      </c>
      <c r="I67" s="54">
        <f t="shared" si="18"/>
        <v>0</v>
      </c>
      <c r="J67" s="54">
        <f t="shared" si="18"/>
        <v>50434216</v>
      </c>
      <c r="K67" s="54">
        <f t="shared" si="18"/>
        <v>50434216</v>
      </c>
      <c r="L67" s="54">
        <f t="shared" si="18"/>
        <v>50434216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2426695973</v>
      </c>
      <c r="D73" s="24">
        <v>2650724492</v>
      </c>
      <c r="E73" s="24">
        <v>2784714598</v>
      </c>
      <c r="F73" s="24">
        <v>3200690468</v>
      </c>
      <c r="G73" s="24">
        <v>3125481847</v>
      </c>
      <c r="H73" s="24">
        <v>3125481847</v>
      </c>
      <c r="I73" s="24">
        <v>3139338748</v>
      </c>
      <c r="J73" s="24">
        <v>3402370113</v>
      </c>
      <c r="K73" s="24">
        <v>3582565086</v>
      </c>
      <c r="L73" s="24">
        <v>3768588885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35590739</v>
      </c>
      <c r="E74" s="24">
        <v>28151326</v>
      </c>
      <c r="F74" s="24">
        <v>1555407094</v>
      </c>
      <c r="G74" s="24">
        <v>2508011867</v>
      </c>
      <c r="H74" s="24">
        <v>2508011867</v>
      </c>
      <c r="I74" s="24">
        <v>1004171339</v>
      </c>
      <c r="J74" s="24">
        <v>3294185183</v>
      </c>
      <c r="K74" s="24">
        <v>3471772454</v>
      </c>
      <c r="L74" s="24">
        <v>3668345422</v>
      </c>
    </row>
    <row r="75" spans="1:12" ht="13.5" hidden="1" x14ac:dyDescent="0.25">
      <c r="A75" s="50" t="s">
        <v>60</v>
      </c>
      <c r="B75" s="50" t="s">
        <v>19</v>
      </c>
      <c r="C75" s="24">
        <v>25240951</v>
      </c>
      <c r="D75" s="24">
        <v>14213052</v>
      </c>
      <c r="E75" s="24">
        <v>17960180</v>
      </c>
      <c r="F75" s="24">
        <v>1562161309</v>
      </c>
      <c r="G75" s="24">
        <v>-636202264</v>
      </c>
      <c r="H75" s="24">
        <v>-636202264</v>
      </c>
      <c r="I75" s="24">
        <v>-118863853</v>
      </c>
      <c r="J75" s="24">
        <v>11140745</v>
      </c>
      <c r="K75" s="24">
        <v>23230685</v>
      </c>
      <c r="L75" s="24">
        <v>32365909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478860290</v>
      </c>
      <c r="D5" s="20">
        <v>56301568</v>
      </c>
      <c r="E5" s="21">
        <v>695267165</v>
      </c>
      <c r="F5" s="22">
        <v>602889387</v>
      </c>
      <c r="G5" s="20">
        <v>808764256</v>
      </c>
      <c r="H5" s="23">
        <v>808764256</v>
      </c>
      <c r="I5" s="24">
        <v>78954737</v>
      </c>
      <c r="J5" s="22">
        <v>190171595</v>
      </c>
      <c r="K5" s="20">
        <v>873396537</v>
      </c>
      <c r="L5" s="23">
        <v>1122831564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-135222624</v>
      </c>
      <c r="D6" s="20">
        <f t="shared" si="0"/>
        <v>265543549</v>
      </c>
      <c r="E6" s="23">
        <f t="shared" si="0"/>
        <v>-212834025</v>
      </c>
      <c r="F6" s="22">
        <f t="shared" si="0"/>
        <v>1084162</v>
      </c>
      <c r="G6" s="20">
        <f t="shared" si="0"/>
        <v>-8089459</v>
      </c>
      <c r="H6" s="23">
        <f t="shared" si="0"/>
        <v>-8089459</v>
      </c>
      <c r="I6" s="25">
        <f>+I75-I5</f>
        <v>-102901475</v>
      </c>
      <c r="J6" s="22">
        <f t="shared" ref="J6:L6" si="1">+J75-J5</f>
        <v>21611760</v>
      </c>
      <c r="K6" s="20">
        <f t="shared" si="1"/>
        <v>-207704117</v>
      </c>
      <c r="L6" s="23">
        <f t="shared" si="1"/>
        <v>-592060487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343637666</v>
      </c>
      <c r="D8" s="30">
        <f t="shared" si="2"/>
        <v>321845117</v>
      </c>
      <c r="E8" s="31">
        <f t="shared" si="2"/>
        <v>482433140</v>
      </c>
      <c r="F8" s="32">
        <f t="shared" si="2"/>
        <v>603973549</v>
      </c>
      <c r="G8" s="30">
        <f t="shared" si="2"/>
        <v>800674797</v>
      </c>
      <c r="H8" s="31">
        <f t="shared" si="2"/>
        <v>800674797</v>
      </c>
      <c r="I8" s="33">
        <f>SUM(I5:I7)</f>
        <v>-23946738</v>
      </c>
      <c r="J8" s="32">
        <f t="shared" ref="J8:L8" si="3">SUM(J5:J7)</f>
        <v>211783355</v>
      </c>
      <c r="K8" s="30">
        <f t="shared" si="3"/>
        <v>665692420</v>
      </c>
      <c r="L8" s="31">
        <f t="shared" si="3"/>
        <v>530771077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171464262</v>
      </c>
      <c r="D11" s="20">
        <v>136087526</v>
      </c>
      <c r="E11" s="23">
        <v>175932856</v>
      </c>
      <c r="F11" s="26">
        <v>0</v>
      </c>
      <c r="G11" s="20">
        <v>0</v>
      </c>
      <c r="H11" s="23">
        <v>0</v>
      </c>
      <c r="I11" s="27">
        <v>62254241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200895097</v>
      </c>
      <c r="D13" s="20">
        <v>178088884</v>
      </c>
      <c r="E13" s="23">
        <v>185012600</v>
      </c>
      <c r="F13" s="26">
        <v>187551743</v>
      </c>
      <c r="G13" s="20">
        <v>185012600</v>
      </c>
      <c r="H13" s="23">
        <v>185012600</v>
      </c>
      <c r="I13" s="27">
        <v>-3632274</v>
      </c>
      <c r="J13" s="26">
        <v>457746833</v>
      </c>
      <c r="K13" s="20">
        <v>478345441</v>
      </c>
      <c r="L13" s="23">
        <v>499870985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1682000270.1143379</v>
      </c>
      <c r="D14" s="20">
        <f t="shared" si="4"/>
        <v>1949230876</v>
      </c>
      <c r="E14" s="23">
        <f t="shared" si="4"/>
        <v>256222668.21038198</v>
      </c>
      <c r="F14" s="26">
        <f t="shared" si="4"/>
        <v>-809771002.06075644</v>
      </c>
      <c r="G14" s="20">
        <f t="shared" si="4"/>
        <v>-1716096964.7151179</v>
      </c>
      <c r="H14" s="23">
        <f t="shared" si="4"/>
        <v>-1716096964.7151179</v>
      </c>
      <c r="I14" s="27">
        <f>-I32</f>
        <v>495720264.44411838</v>
      </c>
      <c r="J14" s="26">
        <f t="shared" ref="J14:L14" si="5">-J32</f>
        <v>-1461077165.5901561</v>
      </c>
      <c r="K14" s="20">
        <f t="shared" si="5"/>
        <v>-1530226941.7453561</v>
      </c>
      <c r="L14" s="23">
        <f t="shared" si="5"/>
        <v>-1516773623.9027028</v>
      </c>
    </row>
    <row r="15" spans="1:12" ht="13.5" x14ac:dyDescent="0.25">
      <c r="A15" s="18" t="s">
        <v>32</v>
      </c>
      <c r="B15" s="19" t="s">
        <v>19</v>
      </c>
      <c r="C15" s="35">
        <v>49325445</v>
      </c>
      <c r="D15" s="35">
        <v>49117979</v>
      </c>
      <c r="E15" s="36">
        <v>58244752</v>
      </c>
      <c r="F15" s="39">
        <v>50151239</v>
      </c>
      <c r="G15" s="35">
        <v>58244752</v>
      </c>
      <c r="H15" s="36">
        <v>58244752</v>
      </c>
      <c r="I15" s="38">
        <v>-1537900</v>
      </c>
      <c r="J15" s="39">
        <v>61739437</v>
      </c>
      <c r="K15" s="35">
        <v>64517712</v>
      </c>
      <c r="L15" s="36">
        <v>67421009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139098319</v>
      </c>
      <c r="D17" s="20">
        <v>140061620</v>
      </c>
      <c r="E17" s="23">
        <v>145592313</v>
      </c>
      <c r="F17" s="26">
        <v>0</v>
      </c>
      <c r="G17" s="20">
        <v>0</v>
      </c>
      <c r="H17" s="23">
        <v>0</v>
      </c>
      <c r="I17" s="27">
        <v>-1665872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2242783393.1143379</v>
      </c>
      <c r="D18" s="30">
        <f t="shared" si="6"/>
        <v>2452586885</v>
      </c>
      <c r="E18" s="31">
        <f t="shared" si="6"/>
        <v>821005189.21038198</v>
      </c>
      <c r="F18" s="32">
        <f t="shared" si="6"/>
        <v>-572068020.06075644</v>
      </c>
      <c r="G18" s="30">
        <f t="shared" si="6"/>
        <v>-1472839612.7151179</v>
      </c>
      <c r="H18" s="31">
        <f t="shared" si="6"/>
        <v>-1472839612.7151179</v>
      </c>
      <c r="I18" s="33">
        <f>SUM(I11:I17)</f>
        <v>551138459.44411838</v>
      </c>
      <c r="J18" s="32">
        <f t="shared" ref="J18:L18" si="7">SUM(J11:J17)</f>
        <v>-941590895.59015608</v>
      </c>
      <c r="K18" s="30">
        <f t="shared" si="7"/>
        <v>-987363788.74535608</v>
      </c>
      <c r="L18" s="31">
        <f t="shared" si="7"/>
        <v>-949481629.90270281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-1899145727.1143379</v>
      </c>
      <c r="D19" s="42">
        <f t="shared" si="8"/>
        <v>-2130741768</v>
      </c>
      <c r="E19" s="43">
        <f t="shared" si="8"/>
        <v>-338572049.21038198</v>
      </c>
      <c r="F19" s="44">
        <f t="shared" si="8"/>
        <v>1176041569.0607564</v>
      </c>
      <c r="G19" s="42">
        <f t="shared" si="8"/>
        <v>2273514409.7151179</v>
      </c>
      <c r="H19" s="45">
        <f t="shared" si="8"/>
        <v>2273514409.7151179</v>
      </c>
      <c r="I19" s="46">
        <f>+I8-I18</f>
        <v>-575085197.44411838</v>
      </c>
      <c r="J19" s="47">
        <f t="shared" ref="J19:L19" si="9">+J8-J18</f>
        <v>1153374250.5901561</v>
      </c>
      <c r="K19" s="42">
        <f t="shared" si="9"/>
        <v>1653056208.7453561</v>
      </c>
      <c r="L19" s="43">
        <f t="shared" si="9"/>
        <v>1480252706.9027028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-1899145727.1143379</v>
      </c>
      <c r="D21" s="42">
        <f t="shared" ref="D21:L21" si="10">+D19-D20</f>
        <v>-2130741768</v>
      </c>
      <c r="E21" s="43">
        <f t="shared" si="10"/>
        <v>-338572049.21038198</v>
      </c>
      <c r="F21" s="44">
        <f t="shared" si="10"/>
        <v>1176041569.0607564</v>
      </c>
      <c r="G21" s="42">
        <f t="shared" si="10"/>
        <v>2273514409.7151179</v>
      </c>
      <c r="H21" s="45">
        <f t="shared" si="10"/>
        <v>2273514409.7151179</v>
      </c>
      <c r="I21" s="46">
        <f t="shared" si="10"/>
        <v>-575085197.44411838</v>
      </c>
      <c r="J21" s="47">
        <f t="shared" si="10"/>
        <v>1153374250.5901561</v>
      </c>
      <c r="K21" s="42">
        <f t="shared" si="10"/>
        <v>1653056208.7453561</v>
      </c>
      <c r="L21" s="43">
        <f t="shared" si="10"/>
        <v>1480252706.9027028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184959570.88566196</v>
      </c>
      <c r="D29" s="24">
        <f t="shared" ref="D29:L29" si="11">D35*D36</f>
        <v>0</v>
      </c>
      <c r="E29" s="24">
        <f t="shared" si="11"/>
        <v>2747093907.789618</v>
      </c>
      <c r="F29" s="24">
        <f t="shared" si="11"/>
        <v>1996279061.0607564</v>
      </c>
      <c r="G29" s="24">
        <f t="shared" si="11"/>
        <v>3332854413.7151179</v>
      </c>
      <c r="H29" s="24">
        <f t="shared" si="11"/>
        <v>3332854413.7151179</v>
      </c>
      <c r="I29" s="24">
        <f t="shared" si="11"/>
        <v>-12822141.444118384</v>
      </c>
      <c r="J29" s="24">
        <f t="shared" si="11"/>
        <v>3174811061.5901561</v>
      </c>
      <c r="K29" s="24">
        <f t="shared" si="11"/>
        <v>3323109167.7453561</v>
      </c>
      <c r="L29" s="24">
        <f t="shared" si="11"/>
        <v>3478245550.9027028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1866959841</v>
      </c>
      <c r="D31" s="24">
        <v>1949230876</v>
      </c>
      <c r="E31" s="24">
        <v>3003316576</v>
      </c>
      <c r="F31" s="24">
        <v>1186508059</v>
      </c>
      <c r="G31" s="24">
        <v>1616757449</v>
      </c>
      <c r="H31" s="24">
        <v>1616757449</v>
      </c>
      <c r="I31" s="24">
        <v>482898123</v>
      </c>
      <c r="J31" s="24">
        <v>1713733896</v>
      </c>
      <c r="K31" s="24">
        <v>1792882226</v>
      </c>
      <c r="L31" s="24">
        <v>1961471927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-1682000270.1143379</v>
      </c>
      <c r="D32" s="54">
        <f t="shared" si="12"/>
        <v>-1949230876</v>
      </c>
      <c r="E32" s="54">
        <f t="shared" si="12"/>
        <v>-256222668.21038198</v>
      </c>
      <c r="F32" s="54">
        <f t="shared" si="12"/>
        <v>809771002.06075644</v>
      </c>
      <c r="G32" s="54">
        <f t="shared" si="12"/>
        <v>1716096964.7151179</v>
      </c>
      <c r="H32" s="54">
        <f t="shared" si="12"/>
        <v>1716096964.7151179</v>
      </c>
      <c r="I32" s="54">
        <f>+I29-I31</f>
        <v>-495720264.44411838</v>
      </c>
      <c r="J32" s="54">
        <f t="shared" ref="J32:L32" si="13">+J29-J31</f>
        <v>1461077165.5901561</v>
      </c>
      <c r="K32" s="54">
        <f t="shared" si="13"/>
        <v>1530226941.7453561</v>
      </c>
      <c r="L32" s="54">
        <f t="shared" si="13"/>
        <v>1516773623.9027028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2341629255</v>
      </c>
      <c r="D35" s="24">
        <v>2416868785</v>
      </c>
      <c r="E35" s="24">
        <v>2998498026</v>
      </c>
      <c r="F35" s="24">
        <v>1964560743</v>
      </c>
      <c r="G35" s="24">
        <v>3264500661</v>
      </c>
      <c r="H35" s="24">
        <v>3264500661</v>
      </c>
      <c r="I35" s="24">
        <v>622041785</v>
      </c>
      <c r="J35" s="24">
        <v>3460272073</v>
      </c>
      <c r="K35" s="24">
        <v>3615984315</v>
      </c>
      <c r="L35" s="24">
        <v>3778703609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7.8987555562318068E-2</v>
      </c>
      <c r="D36" s="56">
        <f t="shared" si="14"/>
        <v>0</v>
      </c>
      <c r="E36" s="56">
        <f t="shared" si="14"/>
        <v>0.91615665041949179</v>
      </c>
      <c r="F36" s="56">
        <f t="shared" si="14"/>
        <v>1.0161452468058181</v>
      </c>
      <c r="G36" s="56">
        <f t="shared" si="14"/>
        <v>1.0209385017230106</v>
      </c>
      <c r="H36" s="56">
        <f t="shared" si="14"/>
        <v>1.0209385017230106</v>
      </c>
      <c r="I36" s="56">
        <f>IF(ISERROR(I74/I73),0,(I74/I73))</f>
        <v>-2.0612990563195661E-2</v>
      </c>
      <c r="J36" s="56">
        <f t="shared" ref="J36:L36" si="15">IF(ISERROR(J74/J73),0,(J74/J73))</f>
        <v>0.91750330454149698</v>
      </c>
      <c r="K36" s="56">
        <f t="shared" si="15"/>
        <v>0.91900541547159786</v>
      </c>
      <c r="L36" s="56">
        <f t="shared" si="15"/>
        <v>0.92048647123799932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95126533</v>
      </c>
      <c r="D54" s="24">
        <v>105694249</v>
      </c>
      <c r="E54" s="24">
        <v>110558453</v>
      </c>
      <c r="F54" s="24">
        <v>0</v>
      </c>
      <c r="G54" s="24">
        <v>0</v>
      </c>
      <c r="H54" s="24">
        <v>0</v>
      </c>
      <c r="I54" s="24">
        <v>-1689312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724892</v>
      </c>
      <c r="D55" s="24">
        <v>785902</v>
      </c>
      <c r="E55" s="24">
        <v>4605111</v>
      </c>
      <c r="F55" s="24">
        <v>0</v>
      </c>
      <c r="G55" s="24">
        <v>0</v>
      </c>
      <c r="H55" s="24">
        <v>0</v>
      </c>
      <c r="I55" s="24">
        <v>23440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10935460</v>
      </c>
      <c r="D56" s="24">
        <v>552885</v>
      </c>
      <c r="E56" s="24">
        <v>7173884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32311434</v>
      </c>
      <c r="D57" s="24">
        <v>33028584</v>
      </c>
      <c r="E57" s="24">
        <v>23254865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139098319</v>
      </c>
      <c r="D67" s="54">
        <f t="shared" ref="D67:L67" si="18">SUM(D54:D66)</f>
        <v>140061620</v>
      </c>
      <c r="E67" s="54">
        <f t="shared" si="18"/>
        <v>145592313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-1665872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4474206101</v>
      </c>
      <c r="D73" s="24">
        <v>5142715894</v>
      </c>
      <c r="E73" s="24">
        <v>5334318789</v>
      </c>
      <c r="F73" s="24">
        <v>6910849945</v>
      </c>
      <c r="G73" s="24">
        <v>6691386607</v>
      </c>
      <c r="H73" s="24">
        <v>6691386607</v>
      </c>
      <c r="I73" s="24">
        <v>5005191832</v>
      </c>
      <c r="J73" s="24">
        <v>7594219205</v>
      </c>
      <c r="K73" s="24">
        <v>8563227073</v>
      </c>
      <c r="L73" s="24">
        <v>9690141640</v>
      </c>
    </row>
    <row r="74" spans="1:12" ht="13.5" hidden="1" x14ac:dyDescent="0.25">
      <c r="A74" s="50" t="s">
        <v>59</v>
      </c>
      <c r="B74" s="50" t="s">
        <v>19</v>
      </c>
      <c r="C74" s="24">
        <v>353406603</v>
      </c>
      <c r="D74" s="24">
        <v>0</v>
      </c>
      <c r="E74" s="24">
        <v>4887071634</v>
      </c>
      <c r="F74" s="24">
        <v>7022427323</v>
      </c>
      <c r="G74" s="24">
        <v>6831494217</v>
      </c>
      <c r="H74" s="24">
        <v>6831494217</v>
      </c>
      <c r="I74" s="24">
        <v>-103171972</v>
      </c>
      <c r="J74" s="24">
        <v>6967721216</v>
      </c>
      <c r="K74" s="24">
        <v>7869652054</v>
      </c>
      <c r="L74" s="24">
        <v>8919644284</v>
      </c>
    </row>
    <row r="75" spans="1:12" ht="13.5" hidden="1" x14ac:dyDescent="0.25">
      <c r="A75" s="50" t="s">
        <v>60</v>
      </c>
      <c r="B75" s="50" t="s">
        <v>19</v>
      </c>
      <c r="C75" s="24">
        <v>343637666</v>
      </c>
      <c r="D75" s="24">
        <v>321845117</v>
      </c>
      <c r="E75" s="24">
        <v>482433140</v>
      </c>
      <c r="F75" s="24">
        <v>603973549</v>
      </c>
      <c r="G75" s="24">
        <v>800674797</v>
      </c>
      <c r="H75" s="24">
        <v>800674797</v>
      </c>
      <c r="I75" s="24">
        <v>-23946738</v>
      </c>
      <c r="J75" s="24">
        <v>211783355</v>
      </c>
      <c r="K75" s="24">
        <v>665692420</v>
      </c>
      <c r="L75" s="24">
        <v>530771077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-1986713703</v>
      </c>
      <c r="D5" s="20">
        <v>1143077139</v>
      </c>
      <c r="E5" s="21">
        <v>2492820656</v>
      </c>
      <c r="F5" s="22">
        <v>210821959</v>
      </c>
      <c r="G5" s="20">
        <v>72754592</v>
      </c>
      <c r="H5" s="23">
        <v>72754592</v>
      </c>
      <c r="I5" s="24">
        <v>2152140510</v>
      </c>
      <c r="J5" s="22">
        <v>351674261</v>
      </c>
      <c r="K5" s="20">
        <v>655663370</v>
      </c>
      <c r="L5" s="23">
        <v>998756767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1970089155</v>
      </c>
      <c r="D6" s="20">
        <f t="shared" si="0"/>
        <v>-1098030035</v>
      </c>
      <c r="E6" s="23">
        <f t="shared" si="0"/>
        <v>-2473503861</v>
      </c>
      <c r="F6" s="22">
        <f t="shared" si="0"/>
        <v>5877488</v>
      </c>
      <c r="G6" s="20">
        <f t="shared" si="0"/>
        <v>-7106669</v>
      </c>
      <c r="H6" s="23">
        <f t="shared" si="0"/>
        <v>-7106669</v>
      </c>
      <c r="I6" s="25">
        <f>+I75-I5</f>
        <v>-2124707421</v>
      </c>
      <c r="J6" s="22">
        <f t="shared" ref="J6:L6" si="1">+J75-J5</f>
        <v>501</v>
      </c>
      <c r="K6" s="20">
        <f t="shared" si="1"/>
        <v>524</v>
      </c>
      <c r="L6" s="23">
        <f t="shared" si="1"/>
        <v>761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-16624548</v>
      </c>
      <c r="D8" s="30">
        <f t="shared" si="2"/>
        <v>45047104</v>
      </c>
      <c r="E8" s="31">
        <f t="shared" si="2"/>
        <v>19316795</v>
      </c>
      <c r="F8" s="32">
        <f t="shared" si="2"/>
        <v>216699447</v>
      </c>
      <c r="G8" s="30">
        <f t="shared" si="2"/>
        <v>65647923</v>
      </c>
      <c r="H8" s="31">
        <f t="shared" si="2"/>
        <v>65647923</v>
      </c>
      <c r="I8" s="33">
        <f>SUM(I5:I7)</f>
        <v>27433089</v>
      </c>
      <c r="J8" s="32">
        <f t="shared" ref="J8:L8" si="3">SUM(J5:J7)</f>
        <v>351674762</v>
      </c>
      <c r="K8" s="30">
        <f t="shared" si="3"/>
        <v>655663894</v>
      </c>
      <c r="L8" s="31">
        <f t="shared" si="3"/>
        <v>998757528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34388162</v>
      </c>
      <c r="D11" s="20">
        <v>194337158</v>
      </c>
      <c r="E11" s="23">
        <v>128867239</v>
      </c>
      <c r="F11" s="26">
        <v>201091837</v>
      </c>
      <c r="G11" s="20">
        <v>172373198</v>
      </c>
      <c r="H11" s="23">
        <v>172373198</v>
      </c>
      <c r="I11" s="27">
        <v>151003229</v>
      </c>
      <c r="J11" s="26">
        <v>132531502</v>
      </c>
      <c r="K11" s="20">
        <v>112531502</v>
      </c>
      <c r="L11" s="23">
        <v>112531502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98355481</v>
      </c>
      <c r="D13" s="20">
        <v>-255801670</v>
      </c>
      <c r="E13" s="23">
        <v>29510521</v>
      </c>
      <c r="F13" s="26">
        <v>-256050865</v>
      </c>
      <c r="G13" s="20">
        <v>29510522</v>
      </c>
      <c r="H13" s="23">
        <v>29510522</v>
      </c>
      <c r="I13" s="27">
        <v>54785217</v>
      </c>
      <c r="J13" s="26">
        <v>38708039</v>
      </c>
      <c r="K13" s="20">
        <v>38708039</v>
      </c>
      <c r="L13" s="23">
        <v>38708039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971810426.12448454</v>
      </c>
      <c r="D14" s="20">
        <f t="shared" si="4"/>
        <v>720105140.86660433</v>
      </c>
      <c r="E14" s="23">
        <f t="shared" si="4"/>
        <v>-703638386.05700755</v>
      </c>
      <c r="F14" s="26">
        <f t="shared" si="4"/>
        <v>652161490.17885447</v>
      </c>
      <c r="G14" s="20">
        <f t="shared" si="4"/>
        <v>-233567546.27082896</v>
      </c>
      <c r="H14" s="23">
        <f t="shared" si="4"/>
        <v>-233567546.27082896</v>
      </c>
      <c r="I14" s="27">
        <f>-I32</f>
        <v>-1513581472.505569</v>
      </c>
      <c r="J14" s="26">
        <f t="shared" ref="J14:L14" si="5">-J32</f>
        <v>-238988357.46128929</v>
      </c>
      <c r="K14" s="20">
        <f t="shared" si="5"/>
        <v>-203688371.20177317</v>
      </c>
      <c r="L14" s="23">
        <f t="shared" si="5"/>
        <v>-216916315.05463171</v>
      </c>
    </row>
    <row r="15" spans="1:12" ht="13.5" x14ac:dyDescent="0.25">
      <c r="A15" s="18" t="s">
        <v>32</v>
      </c>
      <c r="B15" s="19" t="s">
        <v>19</v>
      </c>
      <c r="C15" s="35">
        <v>43425902</v>
      </c>
      <c r="D15" s="35">
        <v>49259458</v>
      </c>
      <c r="E15" s="36">
        <v>62395883</v>
      </c>
      <c r="F15" s="39">
        <v>49259458</v>
      </c>
      <c r="G15" s="35">
        <v>23649080</v>
      </c>
      <c r="H15" s="36">
        <v>23649080</v>
      </c>
      <c r="I15" s="38">
        <v>59914064</v>
      </c>
      <c r="J15" s="39">
        <v>14743974</v>
      </c>
      <c r="K15" s="35">
        <v>14743974</v>
      </c>
      <c r="L15" s="36">
        <v>14743974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30241900</v>
      </c>
      <c r="D17" s="20">
        <v>30886910</v>
      </c>
      <c r="E17" s="23">
        <v>32291664</v>
      </c>
      <c r="F17" s="26">
        <v>30886910</v>
      </c>
      <c r="G17" s="20">
        <v>32291665</v>
      </c>
      <c r="H17" s="23">
        <v>32291665</v>
      </c>
      <c r="I17" s="27">
        <v>32090568</v>
      </c>
      <c r="J17" s="26">
        <v>32291665</v>
      </c>
      <c r="K17" s="20">
        <v>32291665</v>
      </c>
      <c r="L17" s="23">
        <v>32291665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1178221871.1244845</v>
      </c>
      <c r="D18" s="30">
        <f t="shared" si="6"/>
        <v>738786996.86660433</v>
      </c>
      <c r="E18" s="31">
        <f t="shared" si="6"/>
        <v>-450573079.05700755</v>
      </c>
      <c r="F18" s="32">
        <f t="shared" si="6"/>
        <v>677348830.17885447</v>
      </c>
      <c r="G18" s="30">
        <f t="shared" si="6"/>
        <v>24256918.729171038</v>
      </c>
      <c r="H18" s="31">
        <f t="shared" si="6"/>
        <v>24256918.729171038</v>
      </c>
      <c r="I18" s="33">
        <f>SUM(I11:I17)</f>
        <v>-1215788394.505569</v>
      </c>
      <c r="J18" s="32">
        <f t="shared" ref="J18:L18" si="7">SUM(J11:J17)</f>
        <v>-20713177.461289287</v>
      </c>
      <c r="K18" s="30">
        <f t="shared" si="7"/>
        <v>-5413191.2017731667</v>
      </c>
      <c r="L18" s="31">
        <f t="shared" si="7"/>
        <v>-18641135.05463171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-1194846419.1244845</v>
      </c>
      <c r="D19" s="42">
        <f t="shared" si="8"/>
        <v>-693739892.86660433</v>
      </c>
      <c r="E19" s="43">
        <f t="shared" si="8"/>
        <v>469889874.05700755</v>
      </c>
      <c r="F19" s="44">
        <f t="shared" si="8"/>
        <v>-460649383.17885447</v>
      </c>
      <c r="G19" s="42">
        <f t="shared" si="8"/>
        <v>41391004.270828962</v>
      </c>
      <c r="H19" s="45">
        <f t="shared" si="8"/>
        <v>41391004.270828962</v>
      </c>
      <c r="I19" s="46">
        <f>+I8-I18</f>
        <v>1243221483.505569</v>
      </c>
      <c r="J19" s="47">
        <f t="shared" ref="J19:L19" si="9">+J8-J18</f>
        <v>372387939.46128929</v>
      </c>
      <c r="K19" s="42">
        <f t="shared" si="9"/>
        <v>661077085.20177317</v>
      </c>
      <c r="L19" s="43">
        <f t="shared" si="9"/>
        <v>1017398663.0546317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-1194846419.1244845</v>
      </c>
      <c r="D21" s="42">
        <f t="shared" ref="D21:L21" si="10">+D19-D20</f>
        <v>-693739892.86660433</v>
      </c>
      <c r="E21" s="43">
        <f t="shared" si="10"/>
        <v>469889874.05700755</v>
      </c>
      <c r="F21" s="44">
        <f t="shared" si="10"/>
        <v>-460649383.17885447</v>
      </c>
      <c r="G21" s="42">
        <f t="shared" si="10"/>
        <v>41391004.270828962</v>
      </c>
      <c r="H21" s="45">
        <f t="shared" si="10"/>
        <v>41391004.270828962</v>
      </c>
      <c r="I21" s="46">
        <f t="shared" si="10"/>
        <v>1243221483.505569</v>
      </c>
      <c r="J21" s="47">
        <f t="shared" si="10"/>
        <v>372387939.46128929</v>
      </c>
      <c r="K21" s="42">
        <f t="shared" si="10"/>
        <v>661077085.20177317</v>
      </c>
      <c r="L21" s="43">
        <f t="shared" si="10"/>
        <v>1017398663.0546317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-392674656.1244846</v>
      </c>
      <c r="D29" s="24">
        <f t="shared" ref="D29:L29" si="11">D35*D36</f>
        <v>175128890.1333957</v>
      </c>
      <c r="E29" s="24">
        <f t="shared" si="11"/>
        <v>1420485425.0570076</v>
      </c>
      <c r="F29" s="24">
        <f t="shared" si="11"/>
        <v>259946777.82114559</v>
      </c>
      <c r="G29" s="24">
        <f t="shared" si="11"/>
        <v>739124956.27082896</v>
      </c>
      <c r="H29" s="24">
        <f t="shared" si="11"/>
        <v>739124956.27082896</v>
      </c>
      <c r="I29" s="24">
        <f t="shared" si="11"/>
        <v>2158421790.505569</v>
      </c>
      <c r="J29" s="24">
        <f t="shared" si="11"/>
        <v>776609311.46128929</v>
      </c>
      <c r="K29" s="24">
        <f t="shared" si="11"/>
        <v>741309325.20177317</v>
      </c>
      <c r="L29" s="24">
        <f t="shared" si="11"/>
        <v>754537269.05463171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579135770</v>
      </c>
      <c r="D31" s="24">
        <v>895234031</v>
      </c>
      <c r="E31" s="24">
        <v>716847039</v>
      </c>
      <c r="F31" s="24">
        <v>912108268</v>
      </c>
      <c r="G31" s="24">
        <v>505557410</v>
      </c>
      <c r="H31" s="24">
        <v>505557410</v>
      </c>
      <c r="I31" s="24">
        <v>644840318</v>
      </c>
      <c r="J31" s="24">
        <v>537620954</v>
      </c>
      <c r="K31" s="24">
        <v>537620954</v>
      </c>
      <c r="L31" s="24">
        <v>537620954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-971810426.12448454</v>
      </c>
      <c r="D32" s="54">
        <f t="shared" si="12"/>
        <v>-720105140.86660433</v>
      </c>
      <c r="E32" s="54">
        <f t="shared" si="12"/>
        <v>703638386.05700755</v>
      </c>
      <c r="F32" s="54">
        <f t="shared" si="12"/>
        <v>-652161490.17885447</v>
      </c>
      <c r="G32" s="54">
        <f t="shared" si="12"/>
        <v>233567546.27082896</v>
      </c>
      <c r="H32" s="54">
        <f t="shared" si="12"/>
        <v>233567546.27082896</v>
      </c>
      <c r="I32" s="54">
        <f>+I29-I31</f>
        <v>1513581472.505569</v>
      </c>
      <c r="J32" s="54">
        <f t="shared" ref="J32:L32" si="13">+J29-J31</f>
        <v>238988357.46128929</v>
      </c>
      <c r="K32" s="54">
        <f t="shared" si="13"/>
        <v>203688371.20177317</v>
      </c>
      <c r="L32" s="54">
        <f t="shared" si="13"/>
        <v>216916315.05463171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672772768</v>
      </c>
      <c r="D35" s="24">
        <v>811323802</v>
      </c>
      <c r="E35" s="24">
        <v>730420286</v>
      </c>
      <c r="F35" s="24">
        <v>316372120</v>
      </c>
      <c r="G35" s="24">
        <v>884631834</v>
      </c>
      <c r="H35" s="24">
        <v>884631834</v>
      </c>
      <c r="I35" s="24">
        <v>1040563381</v>
      </c>
      <c r="J35" s="24">
        <v>845311042</v>
      </c>
      <c r="K35" s="24">
        <v>828423016</v>
      </c>
      <c r="L35" s="24">
        <v>841954413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-0.58366609768082145</v>
      </c>
      <c r="D36" s="56">
        <f t="shared" si="14"/>
        <v>0.21585572825755173</v>
      </c>
      <c r="E36" s="56">
        <f t="shared" si="14"/>
        <v>1.944750785655216</v>
      </c>
      <c r="F36" s="56">
        <f t="shared" si="14"/>
        <v>0.82164881602445117</v>
      </c>
      <c r="G36" s="56">
        <f t="shared" si="14"/>
        <v>0.83551702285996299</v>
      </c>
      <c r="H36" s="56">
        <f t="shared" si="14"/>
        <v>0.83551702285996299</v>
      </c>
      <c r="I36" s="56">
        <f>IF(ISERROR(I74/I73),0,(I74/I73))</f>
        <v>2.0742819033582434</v>
      </c>
      <c r="J36" s="56">
        <f t="shared" ref="J36:L36" si="15">IF(ISERROR(J74/J73),0,(J74/J73))</f>
        <v>0.91872609356176993</v>
      </c>
      <c r="K36" s="56">
        <f t="shared" si="15"/>
        <v>0.8948439515613037</v>
      </c>
      <c r="L36" s="56">
        <f t="shared" si="15"/>
        <v>0.89617354265786331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29806659</v>
      </c>
      <c r="D54" s="24">
        <v>30563966</v>
      </c>
      <c r="E54" s="24">
        <v>32160728</v>
      </c>
      <c r="F54" s="24">
        <v>30563966</v>
      </c>
      <c r="G54" s="24">
        <v>32160728</v>
      </c>
      <c r="H54" s="24">
        <v>32160728</v>
      </c>
      <c r="I54" s="24">
        <v>32007273</v>
      </c>
      <c r="J54" s="24">
        <v>32160728</v>
      </c>
      <c r="K54" s="24">
        <v>32160728</v>
      </c>
      <c r="L54" s="24">
        <v>32160728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435241</v>
      </c>
      <c r="D56" s="24">
        <v>322944</v>
      </c>
      <c r="E56" s="24">
        <v>130936</v>
      </c>
      <c r="F56" s="24">
        <v>322944</v>
      </c>
      <c r="G56" s="24">
        <v>130937</v>
      </c>
      <c r="H56" s="24">
        <v>130937</v>
      </c>
      <c r="I56" s="24">
        <v>83295</v>
      </c>
      <c r="J56" s="24">
        <v>130937</v>
      </c>
      <c r="K56" s="24">
        <v>130937</v>
      </c>
      <c r="L56" s="24">
        <v>130937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30241900</v>
      </c>
      <c r="D67" s="54">
        <f t="shared" ref="D67:L67" si="18">SUM(D54:D66)</f>
        <v>30886910</v>
      </c>
      <c r="E67" s="54">
        <f t="shared" si="18"/>
        <v>32291664</v>
      </c>
      <c r="F67" s="54">
        <f t="shared" si="18"/>
        <v>30886910</v>
      </c>
      <c r="G67" s="54">
        <f t="shared" si="18"/>
        <v>32291665</v>
      </c>
      <c r="H67" s="54">
        <f t="shared" si="18"/>
        <v>32291665</v>
      </c>
      <c r="I67" s="54">
        <f t="shared" si="18"/>
        <v>32090568</v>
      </c>
      <c r="J67" s="54">
        <f t="shared" si="18"/>
        <v>32291665</v>
      </c>
      <c r="K67" s="54">
        <f t="shared" si="18"/>
        <v>32291665</v>
      </c>
      <c r="L67" s="54">
        <f t="shared" si="18"/>
        <v>32291665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1380487183</v>
      </c>
      <c r="D73" s="24">
        <v>1499291298</v>
      </c>
      <c r="E73" s="24">
        <v>1543168333</v>
      </c>
      <c r="F73" s="24">
        <v>1755833093</v>
      </c>
      <c r="G73" s="24">
        <v>1766746426</v>
      </c>
      <c r="H73" s="24">
        <v>1766746426</v>
      </c>
      <c r="I73" s="24">
        <v>1694618599</v>
      </c>
      <c r="J73" s="24">
        <v>1777406136</v>
      </c>
      <c r="K73" s="24">
        <v>1940301438</v>
      </c>
      <c r="L73" s="24">
        <v>2139605585</v>
      </c>
    </row>
    <row r="74" spans="1:12" ht="13.5" hidden="1" x14ac:dyDescent="0.25">
      <c r="A74" s="50" t="s">
        <v>59</v>
      </c>
      <c r="B74" s="50" t="s">
        <v>19</v>
      </c>
      <c r="C74" s="24">
        <v>-805743567</v>
      </c>
      <c r="D74" s="24">
        <v>323630615</v>
      </c>
      <c r="E74" s="24">
        <v>3001077828</v>
      </c>
      <c r="F74" s="24">
        <v>1442678182</v>
      </c>
      <c r="G74" s="24">
        <v>1476146714</v>
      </c>
      <c r="H74" s="24">
        <v>1476146714</v>
      </c>
      <c r="I74" s="24">
        <v>3515116693</v>
      </c>
      <c r="J74" s="24">
        <v>1632949396</v>
      </c>
      <c r="K74" s="24">
        <v>1736267006</v>
      </c>
      <c r="L74" s="24">
        <v>1917457917</v>
      </c>
    </row>
    <row r="75" spans="1:12" ht="13.5" hidden="1" x14ac:dyDescent="0.25">
      <c r="A75" s="50" t="s">
        <v>60</v>
      </c>
      <c r="B75" s="50" t="s">
        <v>19</v>
      </c>
      <c r="C75" s="24">
        <v>-16624548</v>
      </c>
      <c r="D75" s="24">
        <v>45047104</v>
      </c>
      <c r="E75" s="24">
        <v>19316795</v>
      </c>
      <c r="F75" s="24">
        <v>216699447</v>
      </c>
      <c r="G75" s="24">
        <v>65647923</v>
      </c>
      <c r="H75" s="24">
        <v>65647923</v>
      </c>
      <c r="I75" s="24">
        <v>27433089</v>
      </c>
      <c r="J75" s="24">
        <v>351674762</v>
      </c>
      <c r="K75" s="24">
        <v>655663894</v>
      </c>
      <c r="L75" s="24">
        <v>998757528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1282603194</v>
      </c>
      <c r="D5" s="20">
        <v>461312161</v>
      </c>
      <c r="E5" s="21">
        <v>482715030</v>
      </c>
      <c r="F5" s="22">
        <v>656943630</v>
      </c>
      <c r="G5" s="20">
        <v>310120933</v>
      </c>
      <c r="H5" s="23">
        <v>310120933</v>
      </c>
      <c r="I5" s="24">
        <v>728807971</v>
      </c>
      <c r="J5" s="22">
        <v>505825223</v>
      </c>
      <c r="K5" s="20">
        <v>801813906</v>
      </c>
      <c r="L5" s="23">
        <v>1203408634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-461912882</v>
      </c>
      <c r="D6" s="20">
        <f t="shared" si="0"/>
        <v>223451598</v>
      </c>
      <c r="E6" s="23">
        <f t="shared" si="0"/>
        <v>12393979</v>
      </c>
      <c r="F6" s="22">
        <f t="shared" si="0"/>
        <v>24030</v>
      </c>
      <c r="G6" s="20">
        <f t="shared" si="0"/>
        <v>27430</v>
      </c>
      <c r="H6" s="23">
        <f t="shared" si="0"/>
        <v>27430</v>
      </c>
      <c r="I6" s="25">
        <f>+I75-I5</f>
        <v>-456361949</v>
      </c>
      <c r="J6" s="22">
        <f t="shared" ref="J6:L6" si="1">+J75-J5</f>
        <v>27342</v>
      </c>
      <c r="K6" s="20">
        <f t="shared" si="1"/>
        <v>28737</v>
      </c>
      <c r="L6" s="23">
        <f t="shared" si="1"/>
        <v>30132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820690312</v>
      </c>
      <c r="D8" s="30">
        <f t="shared" si="2"/>
        <v>684763759</v>
      </c>
      <c r="E8" s="31">
        <f t="shared" si="2"/>
        <v>495109009</v>
      </c>
      <c r="F8" s="32">
        <f t="shared" si="2"/>
        <v>656967660</v>
      </c>
      <c r="G8" s="30">
        <f t="shared" si="2"/>
        <v>310148363</v>
      </c>
      <c r="H8" s="31">
        <f t="shared" si="2"/>
        <v>310148363</v>
      </c>
      <c r="I8" s="33">
        <f>SUM(I5:I7)</f>
        <v>272446022</v>
      </c>
      <c r="J8" s="32">
        <f t="shared" ref="J8:L8" si="3">SUM(J5:J7)</f>
        <v>505852565</v>
      </c>
      <c r="K8" s="30">
        <f t="shared" si="3"/>
        <v>801842643</v>
      </c>
      <c r="L8" s="31">
        <f t="shared" si="3"/>
        <v>1203438766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12438688</v>
      </c>
      <c r="D11" s="20">
        <v>11800093</v>
      </c>
      <c r="E11" s="23">
        <v>40334721</v>
      </c>
      <c r="F11" s="26">
        <v>11800091</v>
      </c>
      <c r="G11" s="20">
        <v>40334721</v>
      </c>
      <c r="H11" s="23">
        <v>40334721</v>
      </c>
      <c r="I11" s="27">
        <v>9199438</v>
      </c>
      <c r="J11" s="26">
        <v>40334721</v>
      </c>
      <c r="K11" s="20">
        <v>40334721</v>
      </c>
      <c r="L11" s="23">
        <v>40334721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52576353</v>
      </c>
      <c r="D13" s="20">
        <v>44639234</v>
      </c>
      <c r="E13" s="23">
        <v>36959233</v>
      </c>
      <c r="F13" s="26">
        <v>3529788</v>
      </c>
      <c r="G13" s="20">
        <v>19668560</v>
      </c>
      <c r="H13" s="23">
        <v>19668560</v>
      </c>
      <c r="I13" s="27">
        <v>45886261</v>
      </c>
      <c r="J13" s="26">
        <v>22098786</v>
      </c>
      <c r="K13" s="20">
        <v>70340821</v>
      </c>
      <c r="L13" s="23">
        <v>137140470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2415610.8826194406</v>
      </c>
      <c r="D14" s="20">
        <f t="shared" si="4"/>
        <v>-88205320.00554204</v>
      </c>
      <c r="E14" s="23">
        <f t="shared" si="4"/>
        <v>-462833319.41845822</v>
      </c>
      <c r="F14" s="26">
        <f t="shared" si="4"/>
        <v>-21798349.729389071</v>
      </c>
      <c r="G14" s="20">
        <f t="shared" si="4"/>
        <v>-411712770.04103279</v>
      </c>
      <c r="H14" s="23">
        <f t="shared" si="4"/>
        <v>-411712770.04103279</v>
      </c>
      <c r="I14" s="27">
        <f>-I32</f>
        <v>2276952.8302916288</v>
      </c>
      <c r="J14" s="26">
        <f t="shared" ref="J14:L14" si="5">-J32</f>
        <v>-344210014.71475291</v>
      </c>
      <c r="K14" s="20">
        <f t="shared" si="5"/>
        <v>-175739748.9507705</v>
      </c>
      <c r="L14" s="23">
        <f t="shared" si="5"/>
        <v>-4458723.0001670122</v>
      </c>
    </row>
    <row r="15" spans="1:12" ht="13.5" x14ac:dyDescent="0.25">
      <c r="A15" s="18" t="s">
        <v>32</v>
      </c>
      <c r="B15" s="19" t="s">
        <v>19</v>
      </c>
      <c r="C15" s="35">
        <v>23685565</v>
      </c>
      <c r="D15" s="35">
        <v>25205994</v>
      </c>
      <c r="E15" s="36">
        <v>47058880</v>
      </c>
      <c r="F15" s="39">
        <v>25205994</v>
      </c>
      <c r="G15" s="35">
        <v>37925881</v>
      </c>
      <c r="H15" s="36">
        <v>37925881</v>
      </c>
      <c r="I15" s="38">
        <v>42306433</v>
      </c>
      <c r="J15" s="39">
        <v>33851781</v>
      </c>
      <c r="K15" s="35">
        <v>29574281</v>
      </c>
      <c r="L15" s="36">
        <v>25082981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581636436</v>
      </c>
      <c r="D17" s="20">
        <v>312009697</v>
      </c>
      <c r="E17" s="23">
        <v>188545294</v>
      </c>
      <c r="F17" s="26">
        <v>190890773</v>
      </c>
      <c r="G17" s="20">
        <v>188545293</v>
      </c>
      <c r="H17" s="23">
        <v>188545293</v>
      </c>
      <c r="I17" s="27">
        <v>188545294</v>
      </c>
      <c r="J17" s="26">
        <v>60000000</v>
      </c>
      <c r="K17" s="20">
        <v>25000000</v>
      </c>
      <c r="L17" s="23">
        <v>13110111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672752652.88261938</v>
      </c>
      <c r="D18" s="30">
        <f t="shared" si="6"/>
        <v>305449697.99445796</v>
      </c>
      <c r="E18" s="31">
        <f t="shared" si="6"/>
        <v>-149935191.41845822</v>
      </c>
      <c r="F18" s="32">
        <f t="shared" si="6"/>
        <v>209628296.27061093</v>
      </c>
      <c r="G18" s="30">
        <f t="shared" si="6"/>
        <v>-125238315.04103279</v>
      </c>
      <c r="H18" s="31">
        <f t="shared" si="6"/>
        <v>-125238315.04103279</v>
      </c>
      <c r="I18" s="33">
        <f>SUM(I11:I17)</f>
        <v>288214378.83029163</v>
      </c>
      <c r="J18" s="32">
        <f t="shared" ref="J18:L18" si="7">SUM(J11:J17)</f>
        <v>-187924726.71475291</v>
      </c>
      <c r="K18" s="30">
        <f t="shared" si="7"/>
        <v>-10489925.950770497</v>
      </c>
      <c r="L18" s="31">
        <f t="shared" si="7"/>
        <v>211209559.99983299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147937659.11738062</v>
      </c>
      <c r="D19" s="42">
        <f t="shared" si="8"/>
        <v>379314061.00554204</v>
      </c>
      <c r="E19" s="43">
        <f t="shared" si="8"/>
        <v>645044200.41845822</v>
      </c>
      <c r="F19" s="44">
        <f t="shared" si="8"/>
        <v>447339363.72938907</v>
      </c>
      <c r="G19" s="42">
        <f t="shared" si="8"/>
        <v>435386678.04103279</v>
      </c>
      <c r="H19" s="45">
        <f t="shared" si="8"/>
        <v>435386678.04103279</v>
      </c>
      <c r="I19" s="46">
        <f>+I8-I18</f>
        <v>-15768356.830291629</v>
      </c>
      <c r="J19" s="47">
        <f t="shared" ref="J19:L19" si="9">+J8-J18</f>
        <v>693777291.71475291</v>
      </c>
      <c r="K19" s="42">
        <f t="shared" si="9"/>
        <v>812332568.9507705</v>
      </c>
      <c r="L19" s="43">
        <f t="shared" si="9"/>
        <v>992229206.00016701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147937659.11738062</v>
      </c>
      <c r="D21" s="42">
        <f t="shared" ref="D21:L21" si="10">+D19-D20</f>
        <v>379314061.00554204</v>
      </c>
      <c r="E21" s="43">
        <f t="shared" si="10"/>
        <v>645044200.41845822</v>
      </c>
      <c r="F21" s="44">
        <f t="shared" si="10"/>
        <v>447339363.72938907</v>
      </c>
      <c r="G21" s="42">
        <f t="shared" si="10"/>
        <v>435386678.04103279</v>
      </c>
      <c r="H21" s="45">
        <f t="shared" si="10"/>
        <v>435386678.04103279</v>
      </c>
      <c r="I21" s="46">
        <f t="shared" si="10"/>
        <v>-15768356.830291629</v>
      </c>
      <c r="J21" s="47">
        <f t="shared" si="10"/>
        <v>693777291.71475291</v>
      </c>
      <c r="K21" s="42">
        <f t="shared" si="10"/>
        <v>812332568.9507705</v>
      </c>
      <c r="L21" s="43">
        <f t="shared" si="10"/>
        <v>992229206.00016701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495775283.11738056</v>
      </c>
      <c r="D29" s="24">
        <f t="shared" ref="D29:L29" si="11">D35*D36</f>
        <v>769613009.00554204</v>
      </c>
      <c r="E29" s="24">
        <f t="shared" si="11"/>
        <v>1124538786.4184582</v>
      </c>
      <c r="F29" s="24">
        <f t="shared" si="11"/>
        <v>775164409.72938907</v>
      </c>
      <c r="G29" s="24">
        <f t="shared" si="11"/>
        <v>1131763040.0410328</v>
      </c>
      <c r="H29" s="24">
        <f t="shared" si="11"/>
        <v>1131763040.0410328</v>
      </c>
      <c r="I29" s="24">
        <f t="shared" si="11"/>
        <v>537628359.16970837</v>
      </c>
      <c r="J29" s="24">
        <f t="shared" si="11"/>
        <v>1092911384.7147529</v>
      </c>
      <c r="K29" s="24">
        <f t="shared" si="11"/>
        <v>954528818.9507705</v>
      </c>
      <c r="L29" s="24">
        <f t="shared" si="11"/>
        <v>814843793.00016701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498190894</v>
      </c>
      <c r="D31" s="24">
        <v>681407689</v>
      </c>
      <c r="E31" s="24">
        <v>661705467</v>
      </c>
      <c r="F31" s="24">
        <v>753366060</v>
      </c>
      <c r="G31" s="24">
        <v>720050270</v>
      </c>
      <c r="H31" s="24">
        <v>720050270</v>
      </c>
      <c r="I31" s="24">
        <v>539905312</v>
      </c>
      <c r="J31" s="24">
        <v>748701370</v>
      </c>
      <c r="K31" s="24">
        <v>778789070</v>
      </c>
      <c r="L31" s="24">
        <v>810385070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-2415610.8826194406</v>
      </c>
      <c r="D32" s="54">
        <f t="shared" si="12"/>
        <v>88205320.00554204</v>
      </c>
      <c r="E32" s="54">
        <f t="shared" si="12"/>
        <v>462833319.41845822</v>
      </c>
      <c r="F32" s="54">
        <f t="shared" si="12"/>
        <v>21798349.729389071</v>
      </c>
      <c r="G32" s="54">
        <f t="shared" si="12"/>
        <v>411712770.04103279</v>
      </c>
      <c r="H32" s="54">
        <f t="shared" si="12"/>
        <v>411712770.04103279</v>
      </c>
      <c r="I32" s="54">
        <f>+I29-I31</f>
        <v>-2276952.8302916288</v>
      </c>
      <c r="J32" s="54">
        <f t="shared" ref="J32:L32" si="13">+J29-J31</f>
        <v>344210014.71475291</v>
      </c>
      <c r="K32" s="54">
        <f t="shared" si="13"/>
        <v>175739748.9507705</v>
      </c>
      <c r="L32" s="54">
        <f t="shared" si="13"/>
        <v>4458723.0001670122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480942866</v>
      </c>
      <c r="D35" s="24">
        <v>862357021</v>
      </c>
      <c r="E35" s="24">
        <v>1069594134</v>
      </c>
      <c r="F35" s="24">
        <v>718151504</v>
      </c>
      <c r="G35" s="24">
        <v>1095057598</v>
      </c>
      <c r="H35" s="24">
        <v>1095057598</v>
      </c>
      <c r="I35" s="24">
        <v>489342434</v>
      </c>
      <c r="J35" s="24">
        <v>1052159939</v>
      </c>
      <c r="K35" s="24">
        <v>911717085</v>
      </c>
      <c r="L35" s="24">
        <v>780252511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1.0308402892857975</v>
      </c>
      <c r="D36" s="56">
        <f t="shared" si="14"/>
        <v>0.89245288234922604</v>
      </c>
      <c r="E36" s="56">
        <f t="shared" si="14"/>
        <v>1.0513696276670663</v>
      </c>
      <c r="F36" s="56">
        <f t="shared" si="14"/>
        <v>1.079388409565162</v>
      </c>
      <c r="G36" s="56">
        <f t="shared" si="14"/>
        <v>1.0335191884957204</v>
      </c>
      <c r="H36" s="56">
        <f t="shared" si="14"/>
        <v>1.0335191884957204</v>
      </c>
      <c r="I36" s="56">
        <f>IF(ISERROR(I74/I73),0,(I74/I73))</f>
        <v>1.0986751236245913</v>
      </c>
      <c r="J36" s="56">
        <f t="shared" ref="J36:L36" si="15">IF(ISERROR(J74/J73),0,(J74/J73))</f>
        <v>1.0387312272633038</v>
      </c>
      <c r="K36" s="56">
        <f t="shared" si="15"/>
        <v>1.0469572575255299</v>
      </c>
      <c r="L36" s="56">
        <f t="shared" si="15"/>
        <v>1.044333445278931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3265173</v>
      </c>
      <c r="D54" s="24">
        <v>3265173</v>
      </c>
      <c r="E54" s="24">
        <v>3545294</v>
      </c>
      <c r="F54" s="24">
        <v>3265173</v>
      </c>
      <c r="G54" s="24">
        <v>3545293</v>
      </c>
      <c r="H54" s="24">
        <v>3545293</v>
      </c>
      <c r="I54" s="24">
        <v>3545294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578371263</v>
      </c>
      <c r="D55" s="24">
        <v>303744524</v>
      </c>
      <c r="E55" s="24">
        <v>180000000</v>
      </c>
      <c r="F55" s="24">
        <v>182625600</v>
      </c>
      <c r="G55" s="24">
        <v>180000000</v>
      </c>
      <c r="H55" s="24">
        <v>180000000</v>
      </c>
      <c r="I55" s="24">
        <v>180000000</v>
      </c>
      <c r="J55" s="24">
        <v>55000000</v>
      </c>
      <c r="K55" s="24">
        <v>20000000</v>
      </c>
      <c r="L55" s="24">
        <v>8110111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5000000</v>
      </c>
      <c r="E56" s="24">
        <v>5000000</v>
      </c>
      <c r="F56" s="24">
        <v>5000000</v>
      </c>
      <c r="G56" s="24">
        <v>5000000</v>
      </c>
      <c r="H56" s="24">
        <v>5000000</v>
      </c>
      <c r="I56" s="24">
        <v>5000000</v>
      </c>
      <c r="J56" s="24">
        <v>5000000</v>
      </c>
      <c r="K56" s="24">
        <v>5000000</v>
      </c>
      <c r="L56" s="24">
        <v>5000000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581636436</v>
      </c>
      <c r="D67" s="54">
        <f t="shared" ref="D67:L67" si="18">SUM(D54:D66)</f>
        <v>312009697</v>
      </c>
      <c r="E67" s="54">
        <f t="shared" si="18"/>
        <v>188545294</v>
      </c>
      <c r="F67" s="54">
        <f t="shared" si="18"/>
        <v>190890773</v>
      </c>
      <c r="G67" s="54">
        <f t="shared" si="18"/>
        <v>188545293</v>
      </c>
      <c r="H67" s="54">
        <f t="shared" si="18"/>
        <v>188545293</v>
      </c>
      <c r="I67" s="54">
        <f t="shared" si="18"/>
        <v>188545294</v>
      </c>
      <c r="J67" s="54">
        <f t="shared" si="18"/>
        <v>60000000</v>
      </c>
      <c r="K67" s="54">
        <f t="shared" si="18"/>
        <v>25000000</v>
      </c>
      <c r="L67" s="54">
        <f t="shared" si="18"/>
        <v>13110111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2954080591</v>
      </c>
      <c r="D73" s="24">
        <v>3147322024</v>
      </c>
      <c r="E73" s="24">
        <v>3424284543</v>
      </c>
      <c r="F73" s="24">
        <v>3763670700</v>
      </c>
      <c r="G73" s="24">
        <v>3961245900</v>
      </c>
      <c r="H73" s="24">
        <v>3961245900</v>
      </c>
      <c r="I73" s="24">
        <v>3672333276</v>
      </c>
      <c r="J73" s="24">
        <v>4334870100</v>
      </c>
      <c r="K73" s="24">
        <v>4614997200</v>
      </c>
      <c r="L73" s="24">
        <v>4968484800</v>
      </c>
    </row>
    <row r="74" spans="1:12" ht="13.5" hidden="1" x14ac:dyDescent="0.25">
      <c r="A74" s="50" t="s">
        <v>59</v>
      </c>
      <c r="B74" s="50" t="s">
        <v>19</v>
      </c>
      <c r="C74" s="24">
        <v>3045185291</v>
      </c>
      <c r="D74" s="24">
        <v>2808836612</v>
      </c>
      <c r="E74" s="24">
        <v>3600188765</v>
      </c>
      <c r="F74" s="24">
        <v>4062462531</v>
      </c>
      <c r="G74" s="24">
        <v>4094023648</v>
      </c>
      <c r="H74" s="24">
        <v>4094023648</v>
      </c>
      <c r="I74" s="24">
        <v>4034701216</v>
      </c>
      <c r="J74" s="24">
        <v>4502764939</v>
      </c>
      <c r="K74" s="24">
        <v>4831704812</v>
      </c>
      <c r="L74" s="24">
        <v>5188754849</v>
      </c>
    </row>
    <row r="75" spans="1:12" ht="13.5" hidden="1" x14ac:dyDescent="0.25">
      <c r="A75" s="50" t="s">
        <v>60</v>
      </c>
      <c r="B75" s="50" t="s">
        <v>19</v>
      </c>
      <c r="C75" s="24">
        <v>820690312</v>
      </c>
      <c r="D75" s="24">
        <v>684763759</v>
      </c>
      <c r="E75" s="24">
        <v>495109009</v>
      </c>
      <c r="F75" s="24">
        <v>656967660</v>
      </c>
      <c r="G75" s="24">
        <v>310148363</v>
      </c>
      <c r="H75" s="24">
        <v>310148363</v>
      </c>
      <c r="I75" s="24">
        <v>272446022</v>
      </c>
      <c r="J75" s="24">
        <v>505852565</v>
      </c>
      <c r="K75" s="24">
        <v>801842643</v>
      </c>
      <c r="L75" s="24">
        <v>1203438766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2477024869</v>
      </c>
      <c r="D5" s="20">
        <v>1488582921</v>
      </c>
      <c r="E5" s="21">
        <v>2838862082</v>
      </c>
      <c r="F5" s="22">
        <v>320945016</v>
      </c>
      <c r="G5" s="20">
        <v>278039708</v>
      </c>
      <c r="H5" s="23">
        <v>278039708</v>
      </c>
      <c r="I5" s="24">
        <v>918321557</v>
      </c>
      <c r="J5" s="22">
        <v>232291878</v>
      </c>
      <c r="K5" s="20">
        <v>291938029</v>
      </c>
      <c r="L5" s="23">
        <v>351705839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-2175870083</v>
      </c>
      <c r="D6" s="20">
        <f t="shared" si="0"/>
        <v>-1255912911</v>
      </c>
      <c r="E6" s="23">
        <f t="shared" si="0"/>
        <v>-2654490678</v>
      </c>
      <c r="F6" s="22">
        <f t="shared" si="0"/>
        <v>-25088395</v>
      </c>
      <c r="G6" s="20">
        <f t="shared" si="0"/>
        <v>-25088406</v>
      </c>
      <c r="H6" s="23">
        <f t="shared" si="0"/>
        <v>-25088406</v>
      </c>
      <c r="I6" s="25">
        <f>+I75-I5</f>
        <v>-575043089</v>
      </c>
      <c r="J6" s="22">
        <f t="shared" ref="J6:L6" si="1">+J75-J5</f>
        <v>-28645401</v>
      </c>
      <c r="K6" s="20">
        <f t="shared" si="1"/>
        <v>-33225676</v>
      </c>
      <c r="L6" s="23">
        <f t="shared" si="1"/>
        <v>-40308658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301154786</v>
      </c>
      <c r="D8" s="30">
        <f t="shared" si="2"/>
        <v>232670010</v>
      </c>
      <c r="E8" s="31">
        <f t="shared" si="2"/>
        <v>184371404</v>
      </c>
      <c r="F8" s="32">
        <f t="shared" si="2"/>
        <v>295856621</v>
      </c>
      <c r="G8" s="30">
        <f t="shared" si="2"/>
        <v>252951302</v>
      </c>
      <c r="H8" s="31">
        <f t="shared" si="2"/>
        <v>252951302</v>
      </c>
      <c r="I8" s="33">
        <f>SUM(I5:I7)</f>
        <v>343278468</v>
      </c>
      <c r="J8" s="32">
        <f t="shared" ref="J8:L8" si="3">SUM(J5:J7)</f>
        <v>203646477</v>
      </c>
      <c r="K8" s="30">
        <f t="shared" si="3"/>
        <v>258712353</v>
      </c>
      <c r="L8" s="31">
        <f t="shared" si="3"/>
        <v>311397181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80525324</v>
      </c>
      <c r="D11" s="20">
        <v>155781365</v>
      </c>
      <c r="E11" s="23">
        <v>25714235</v>
      </c>
      <c r="F11" s="26">
        <v>155781365</v>
      </c>
      <c r="G11" s="20">
        <v>25771966</v>
      </c>
      <c r="H11" s="23">
        <v>25771966</v>
      </c>
      <c r="I11" s="27">
        <v>31694046</v>
      </c>
      <c r="J11" s="26">
        <v>25771966</v>
      </c>
      <c r="K11" s="20">
        <v>25771967</v>
      </c>
      <c r="L11" s="23">
        <v>25771966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-214853575</v>
      </c>
      <c r="D13" s="20">
        <v>14414513</v>
      </c>
      <c r="E13" s="23">
        <v>-2091684</v>
      </c>
      <c r="F13" s="26">
        <v>74455139</v>
      </c>
      <c r="G13" s="20">
        <v>369218</v>
      </c>
      <c r="H13" s="23">
        <v>369218</v>
      </c>
      <c r="I13" s="27">
        <v>41280780</v>
      </c>
      <c r="J13" s="26">
        <v>-4382890</v>
      </c>
      <c r="K13" s="20">
        <v>-254702</v>
      </c>
      <c r="L13" s="23">
        <v>4563375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-79648014.001212478</v>
      </c>
      <c r="D14" s="20">
        <f t="shared" si="4"/>
        <v>-290570026.45479202</v>
      </c>
      <c r="E14" s="23">
        <f t="shared" si="4"/>
        <v>-1515521668.9994445</v>
      </c>
      <c r="F14" s="26">
        <f t="shared" si="4"/>
        <v>-52112048.600882649</v>
      </c>
      <c r="G14" s="20">
        <f t="shared" si="4"/>
        <v>-768349895.49121094</v>
      </c>
      <c r="H14" s="23">
        <f t="shared" si="4"/>
        <v>-768349895.49121094</v>
      </c>
      <c r="I14" s="27">
        <f>-I32</f>
        <v>-660901460.18204403</v>
      </c>
      <c r="J14" s="26">
        <f t="shared" ref="J14:L14" si="5">-J32</f>
        <v>-267588575.58810353</v>
      </c>
      <c r="K14" s="20">
        <f t="shared" si="5"/>
        <v>-455828556.43043709</v>
      </c>
      <c r="L14" s="23">
        <f t="shared" si="5"/>
        <v>-427860552.56624269</v>
      </c>
    </row>
    <row r="15" spans="1:12" ht="13.5" x14ac:dyDescent="0.25">
      <c r="A15" s="18" t="s">
        <v>32</v>
      </c>
      <c r="B15" s="19" t="s">
        <v>19</v>
      </c>
      <c r="C15" s="35">
        <v>20664905</v>
      </c>
      <c r="D15" s="35">
        <v>22406619</v>
      </c>
      <c r="E15" s="36">
        <v>9116740</v>
      </c>
      <c r="F15" s="39">
        <v>36896820</v>
      </c>
      <c r="G15" s="35">
        <v>117267549</v>
      </c>
      <c r="H15" s="36">
        <v>117267549</v>
      </c>
      <c r="I15" s="38">
        <v>131487348</v>
      </c>
      <c r="J15" s="39">
        <v>117274850</v>
      </c>
      <c r="K15" s="35">
        <v>117424618</v>
      </c>
      <c r="L15" s="36">
        <v>117581875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-193311360.00121248</v>
      </c>
      <c r="D18" s="30">
        <f t="shared" si="6"/>
        <v>-97967529.454792023</v>
      </c>
      <c r="E18" s="31">
        <f t="shared" si="6"/>
        <v>-1482782377.9994445</v>
      </c>
      <c r="F18" s="32">
        <f t="shared" si="6"/>
        <v>215021275.39911735</v>
      </c>
      <c r="G18" s="30">
        <f t="shared" si="6"/>
        <v>-624941162.49121094</v>
      </c>
      <c r="H18" s="31">
        <f t="shared" si="6"/>
        <v>-624941162.49121094</v>
      </c>
      <c r="I18" s="33">
        <f>SUM(I11:I17)</f>
        <v>-456439286.18204403</v>
      </c>
      <c r="J18" s="32">
        <f t="shared" ref="J18:L18" si="7">SUM(J11:J17)</f>
        <v>-128924649.58810353</v>
      </c>
      <c r="K18" s="30">
        <f t="shared" si="7"/>
        <v>-312886673.43043709</v>
      </c>
      <c r="L18" s="31">
        <f t="shared" si="7"/>
        <v>-279943336.56624269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494466146.00121248</v>
      </c>
      <c r="D19" s="42">
        <f t="shared" si="8"/>
        <v>330637539.45479202</v>
      </c>
      <c r="E19" s="43">
        <f t="shared" si="8"/>
        <v>1667153781.9994445</v>
      </c>
      <c r="F19" s="44">
        <f t="shared" si="8"/>
        <v>80835345.600882649</v>
      </c>
      <c r="G19" s="42">
        <f t="shared" si="8"/>
        <v>877892464.49121094</v>
      </c>
      <c r="H19" s="45">
        <f t="shared" si="8"/>
        <v>877892464.49121094</v>
      </c>
      <c r="I19" s="46">
        <f>+I8-I18</f>
        <v>799717754.18204403</v>
      </c>
      <c r="J19" s="47">
        <f t="shared" ref="J19:L19" si="9">+J8-J18</f>
        <v>332571126.58810353</v>
      </c>
      <c r="K19" s="42">
        <f t="shared" si="9"/>
        <v>571599026.43043709</v>
      </c>
      <c r="L19" s="43">
        <f t="shared" si="9"/>
        <v>591340517.56624269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494466146.00121248</v>
      </c>
      <c r="D21" s="42">
        <f t="shared" ref="D21:L21" si="10">+D19-D20</f>
        <v>330637539.45479202</v>
      </c>
      <c r="E21" s="43">
        <f t="shared" si="10"/>
        <v>1667153781.9994445</v>
      </c>
      <c r="F21" s="44">
        <f t="shared" si="10"/>
        <v>80835345.600882649</v>
      </c>
      <c r="G21" s="42">
        <f t="shared" si="10"/>
        <v>877892464.49121094</v>
      </c>
      <c r="H21" s="45">
        <f t="shared" si="10"/>
        <v>877892464.49121094</v>
      </c>
      <c r="I21" s="46">
        <f t="shared" si="10"/>
        <v>799717754.18204403</v>
      </c>
      <c r="J21" s="47">
        <f t="shared" si="10"/>
        <v>332571126.58810353</v>
      </c>
      <c r="K21" s="42">
        <f t="shared" si="10"/>
        <v>571599026.43043709</v>
      </c>
      <c r="L21" s="43">
        <f t="shared" si="10"/>
        <v>591340517.56624269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911016608.00121248</v>
      </c>
      <c r="D29" s="24">
        <f t="shared" ref="D29:L29" si="11">D35*D36</f>
        <v>1119659464.454792</v>
      </c>
      <c r="E29" s="24">
        <f t="shared" si="11"/>
        <v>2128857563.9994445</v>
      </c>
      <c r="F29" s="24">
        <f t="shared" si="11"/>
        <v>909724189.60088265</v>
      </c>
      <c r="G29" s="24">
        <f t="shared" si="11"/>
        <v>1353110900.4912109</v>
      </c>
      <c r="H29" s="24">
        <f t="shared" si="11"/>
        <v>1353110900.4912109</v>
      </c>
      <c r="I29" s="24">
        <f t="shared" si="11"/>
        <v>1221030813.182044</v>
      </c>
      <c r="J29" s="24">
        <f t="shared" si="11"/>
        <v>928768885.58810353</v>
      </c>
      <c r="K29" s="24">
        <f t="shared" si="11"/>
        <v>1105490371.4304371</v>
      </c>
      <c r="L29" s="24">
        <f t="shared" si="11"/>
        <v>1146476860.5662427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831368594</v>
      </c>
      <c r="D31" s="24">
        <v>829089438</v>
      </c>
      <c r="E31" s="24">
        <v>613335895</v>
      </c>
      <c r="F31" s="24">
        <v>857612141</v>
      </c>
      <c r="G31" s="24">
        <v>584761005</v>
      </c>
      <c r="H31" s="24">
        <v>584761005</v>
      </c>
      <c r="I31" s="24">
        <v>560129353</v>
      </c>
      <c r="J31" s="24">
        <v>661180310</v>
      </c>
      <c r="K31" s="24">
        <v>649661815</v>
      </c>
      <c r="L31" s="24">
        <v>718616308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79648014.001212478</v>
      </c>
      <c r="D32" s="54">
        <f t="shared" si="12"/>
        <v>290570026.45479202</v>
      </c>
      <c r="E32" s="54">
        <f t="shared" si="12"/>
        <v>1515521668.9994445</v>
      </c>
      <c r="F32" s="54">
        <f t="shared" si="12"/>
        <v>52112048.600882649</v>
      </c>
      <c r="G32" s="54">
        <f t="shared" si="12"/>
        <v>768349895.49121094</v>
      </c>
      <c r="H32" s="54">
        <f t="shared" si="12"/>
        <v>768349895.49121094</v>
      </c>
      <c r="I32" s="54">
        <f>+I29-I31</f>
        <v>660901460.18204403</v>
      </c>
      <c r="J32" s="54">
        <f t="shared" ref="J32:L32" si="13">+J29-J31</f>
        <v>267588575.58810353</v>
      </c>
      <c r="K32" s="54">
        <f t="shared" si="13"/>
        <v>455828556.43043709</v>
      </c>
      <c r="L32" s="54">
        <f t="shared" si="13"/>
        <v>427860552.56624269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893460047</v>
      </c>
      <c r="D35" s="24">
        <v>1079445081</v>
      </c>
      <c r="E35" s="24">
        <v>1047246256</v>
      </c>
      <c r="F35" s="24">
        <v>883770202</v>
      </c>
      <c r="G35" s="24">
        <v>1307043260</v>
      </c>
      <c r="H35" s="24">
        <v>1307043260</v>
      </c>
      <c r="I35" s="24">
        <v>1030459196</v>
      </c>
      <c r="J35" s="24">
        <v>1024072085</v>
      </c>
      <c r="K35" s="24">
        <v>1228424178</v>
      </c>
      <c r="L35" s="24">
        <v>1272849338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1.0196500795532635</v>
      </c>
      <c r="D36" s="56">
        <f t="shared" si="14"/>
        <v>1.0372546822090638</v>
      </c>
      <c r="E36" s="56">
        <f t="shared" si="14"/>
        <v>2.0328146811722232</v>
      </c>
      <c r="F36" s="56">
        <f t="shared" si="14"/>
        <v>1.0293673485959902</v>
      </c>
      <c r="G36" s="56">
        <f t="shared" si="14"/>
        <v>1.0352456891833948</v>
      </c>
      <c r="H36" s="56">
        <f t="shared" si="14"/>
        <v>1.0352456891833948</v>
      </c>
      <c r="I36" s="56">
        <f>IF(ISERROR(I74/I73),0,(I74/I73))</f>
        <v>1.1849385380049964</v>
      </c>
      <c r="J36" s="56">
        <f t="shared" ref="J36:L36" si="15">IF(ISERROR(J74/J73),0,(J74/J73))</f>
        <v>0.90693702054001746</v>
      </c>
      <c r="K36" s="56">
        <f t="shared" si="15"/>
        <v>0.89992560487558004</v>
      </c>
      <c r="L36" s="56">
        <f t="shared" si="15"/>
        <v>0.90071686124901185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2136368043</v>
      </c>
      <c r="D73" s="24">
        <v>2436136094</v>
      </c>
      <c r="E73" s="24">
        <v>2463877969</v>
      </c>
      <c r="F73" s="24">
        <v>3224527563</v>
      </c>
      <c r="G73" s="24">
        <v>3224533429</v>
      </c>
      <c r="H73" s="24">
        <v>3224533429</v>
      </c>
      <c r="I73" s="24">
        <v>2663089361</v>
      </c>
      <c r="J73" s="24">
        <v>3463058306</v>
      </c>
      <c r="K73" s="24">
        <v>3807676944</v>
      </c>
      <c r="L73" s="24">
        <v>4203266398</v>
      </c>
    </row>
    <row r="74" spans="1:12" ht="13.5" hidden="1" x14ac:dyDescent="0.25">
      <c r="A74" s="50" t="s">
        <v>59</v>
      </c>
      <c r="B74" s="50" t="s">
        <v>19</v>
      </c>
      <c r="C74" s="24">
        <v>2178347845</v>
      </c>
      <c r="D74" s="24">
        <v>2526893570</v>
      </c>
      <c r="E74" s="24">
        <v>5008607308</v>
      </c>
      <c r="F74" s="24">
        <v>3319223388</v>
      </c>
      <c r="G74" s="24">
        <v>3338184332</v>
      </c>
      <c r="H74" s="24">
        <v>3338184332</v>
      </c>
      <c r="I74" s="24">
        <v>3155597214</v>
      </c>
      <c r="J74" s="24">
        <v>3140775782</v>
      </c>
      <c r="K74" s="24">
        <v>3426625977</v>
      </c>
      <c r="L74" s="24">
        <v>3785952917</v>
      </c>
    </row>
    <row r="75" spans="1:12" ht="13.5" hidden="1" x14ac:dyDescent="0.25">
      <c r="A75" s="50" t="s">
        <v>60</v>
      </c>
      <c r="B75" s="50" t="s">
        <v>19</v>
      </c>
      <c r="C75" s="24">
        <v>301154786</v>
      </c>
      <c r="D75" s="24">
        <v>232670010</v>
      </c>
      <c r="E75" s="24">
        <v>184371404</v>
      </c>
      <c r="F75" s="24">
        <v>295856621</v>
      </c>
      <c r="G75" s="24">
        <v>252951302</v>
      </c>
      <c r="H75" s="24">
        <v>252951302</v>
      </c>
      <c r="I75" s="24">
        <v>343278468</v>
      </c>
      <c r="J75" s="24">
        <v>203646477</v>
      </c>
      <c r="K75" s="24">
        <v>258712353</v>
      </c>
      <c r="L75" s="24">
        <v>311397181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2276855798</v>
      </c>
      <c r="D5" s="20">
        <v>964511027</v>
      </c>
      <c r="E5" s="21">
        <v>977434800</v>
      </c>
      <c r="F5" s="22">
        <v>195038036</v>
      </c>
      <c r="G5" s="20">
        <v>225750176</v>
      </c>
      <c r="H5" s="23">
        <v>225750176</v>
      </c>
      <c r="I5" s="24">
        <v>892518602</v>
      </c>
      <c r="J5" s="22">
        <v>559398013</v>
      </c>
      <c r="K5" s="20">
        <v>769401347</v>
      </c>
      <c r="L5" s="23">
        <v>911540312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-2073656126</v>
      </c>
      <c r="D6" s="20">
        <f t="shared" si="0"/>
        <v>-708065209</v>
      </c>
      <c r="E6" s="23">
        <f t="shared" si="0"/>
        <v>-787994842</v>
      </c>
      <c r="F6" s="22">
        <f t="shared" si="0"/>
        <v>-44694</v>
      </c>
      <c r="G6" s="20">
        <f t="shared" si="0"/>
        <v>16165275</v>
      </c>
      <c r="H6" s="23">
        <f t="shared" si="0"/>
        <v>16165275</v>
      </c>
      <c r="I6" s="25">
        <f>+I75-I5</f>
        <v>-876800721</v>
      </c>
      <c r="J6" s="22">
        <f t="shared" ref="J6:L6" si="1">+J75-J5</f>
        <v>21863788</v>
      </c>
      <c r="K6" s="20">
        <f t="shared" si="1"/>
        <v>4940702</v>
      </c>
      <c r="L6" s="23">
        <f t="shared" si="1"/>
        <v>52775569</v>
      </c>
    </row>
    <row r="7" spans="1:12" ht="13.5" x14ac:dyDescent="0.25">
      <c r="A7" s="18" t="s">
        <v>23</v>
      </c>
      <c r="B7" s="19" t="s">
        <v>21</v>
      </c>
      <c r="C7" s="20">
        <v>13811858</v>
      </c>
      <c r="D7" s="20">
        <v>14588011</v>
      </c>
      <c r="E7" s="23">
        <v>949189</v>
      </c>
      <c r="F7" s="26">
        <v>14588011</v>
      </c>
      <c r="G7" s="20">
        <v>0</v>
      </c>
      <c r="H7" s="23">
        <v>0</v>
      </c>
      <c r="I7" s="27">
        <v>-13720484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217011530</v>
      </c>
      <c r="D8" s="30">
        <f t="shared" si="2"/>
        <v>271033829</v>
      </c>
      <c r="E8" s="31">
        <f t="shared" si="2"/>
        <v>190389147</v>
      </c>
      <c r="F8" s="32">
        <f t="shared" si="2"/>
        <v>209581353</v>
      </c>
      <c r="G8" s="30">
        <f t="shared" si="2"/>
        <v>241915451</v>
      </c>
      <c r="H8" s="31">
        <f t="shared" si="2"/>
        <v>241915451</v>
      </c>
      <c r="I8" s="33">
        <f>SUM(I5:I7)</f>
        <v>1997397</v>
      </c>
      <c r="J8" s="32">
        <f t="shared" ref="J8:L8" si="3">SUM(J5:J7)</f>
        <v>581261801</v>
      </c>
      <c r="K8" s="30">
        <f t="shared" si="3"/>
        <v>774342049</v>
      </c>
      <c r="L8" s="31">
        <f t="shared" si="3"/>
        <v>964315881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100789119</v>
      </c>
      <c r="D11" s="20">
        <v>81826917</v>
      </c>
      <c r="E11" s="23">
        <v>6425573</v>
      </c>
      <c r="F11" s="26">
        <v>81826917</v>
      </c>
      <c r="G11" s="20">
        <v>196639362</v>
      </c>
      <c r="H11" s="23">
        <v>196639362</v>
      </c>
      <c r="I11" s="27">
        <v>28489576</v>
      </c>
      <c r="J11" s="26">
        <v>85226917</v>
      </c>
      <c r="K11" s="20">
        <v>78706782</v>
      </c>
      <c r="L11" s="23">
        <v>82448145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-180030825</v>
      </c>
      <c r="D13" s="20">
        <v>-348437616</v>
      </c>
      <c r="E13" s="23">
        <v>-508871212</v>
      </c>
      <c r="F13" s="26">
        <v>-329820079</v>
      </c>
      <c r="G13" s="20">
        <v>-329820079</v>
      </c>
      <c r="H13" s="23">
        <v>-329820079</v>
      </c>
      <c r="I13" s="27">
        <v>-652480467</v>
      </c>
      <c r="J13" s="26">
        <v>-133482770</v>
      </c>
      <c r="K13" s="20">
        <v>-133482770</v>
      </c>
      <c r="L13" s="23">
        <v>-133482770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2776947984.8476162</v>
      </c>
      <c r="D14" s="20">
        <f t="shared" si="4"/>
        <v>3568675017.0166388</v>
      </c>
      <c r="E14" s="23">
        <f t="shared" si="4"/>
        <v>4483509437.8004255</v>
      </c>
      <c r="F14" s="26">
        <f t="shared" si="4"/>
        <v>2998059798.7870855</v>
      </c>
      <c r="G14" s="20">
        <f t="shared" si="4"/>
        <v>3567429570.5922527</v>
      </c>
      <c r="H14" s="23">
        <f t="shared" si="4"/>
        <v>3567429570.5922527</v>
      </c>
      <c r="I14" s="27">
        <f>-I32</f>
        <v>4874228069.85499</v>
      </c>
      <c r="J14" s="26">
        <f t="shared" ref="J14:L14" si="5">-J32</f>
        <v>3448923613.6155791</v>
      </c>
      <c r="K14" s="20">
        <f t="shared" si="5"/>
        <v>3619511499.4012275</v>
      </c>
      <c r="L14" s="23">
        <f t="shared" si="5"/>
        <v>4024724153.2644458</v>
      </c>
    </row>
    <row r="15" spans="1:12" ht="13.5" x14ac:dyDescent="0.25">
      <c r="A15" s="18" t="s">
        <v>32</v>
      </c>
      <c r="B15" s="19" t="s">
        <v>19</v>
      </c>
      <c r="C15" s="35">
        <v>35972527</v>
      </c>
      <c r="D15" s="35">
        <v>43009499</v>
      </c>
      <c r="E15" s="36">
        <v>52013895</v>
      </c>
      <c r="F15" s="39">
        <v>43009499</v>
      </c>
      <c r="G15" s="35">
        <v>43009499</v>
      </c>
      <c r="H15" s="36">
        <v>43009499</v>
      </c>
      <c r="I15" s="38">
        <v>52013895</v>
      </c>
      <c r="J15" s="39">
        <v>43009499</v>
      </c>
      <c r="K15" s="35">
        <v>43009499</v>
      </c>
      <c r="L15" s="36">
        <v>43009499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2733678805.8476162</v>
      </c>
      <c r="D18" s="30">
        <f t="shared" si="6"/>
        <v>3345073817.0166388</v>
      </c>
      <c r="E18" s="31">
        <f t="shared" si="6"/>
        <v>4033077693.8004255</v>
      </c>
      <c r="F18" s="32">
        <f t="shared" si="6"/>
        <v>2793076135.7870855</v>
      </c>
      <c r="G18" s="30">
        <f t="shared" si="6"/>
        <v>3477258352.5922527</v>
      </c>
      <c r="H18" s="31">
        <f t="shared" si="6"/>
        <v>3477258352.5922527</v>
      </c>
      <c r="I18" s="33">
        <f>SUM(I11:I17)</f>
        <v>4302251073.85499</v>
      </c>
      <c r="J18" s="32">
        <f t="shared" ref="J18:L18" si="7">SUM(J11:J17)</f>
        <v>3443677259.6155791</v>
      </c>
      <c r="K18" s="30">
        <f t="shared" si="7"/>
        <v>3607745010.4012275</v>
      </c>
      <c r="L18" s="31">
        <f t="shared" si="7"/>
        <v>4016699027.2644458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-2516667275.8476162</v>
      </c>
      <c r="D19" s="42">
        <f t="shared" si="8"/>
        <v>-3074039988.0166388</v>
      </c>
      <c r="E19" s="43">
        <f t="shared" si="8"/>
        <v>-3842688546.8004255</v>
      </c>
      <c r="F19" s="44">
        <f t="shared" si="8"/>
        <v>-2583494782.7870855</v>
      </c>
      <c r="G19" s="42">
        <f t="shared" si="8"/>
        <v>-3235342901.5922527</v>
      </c>
      <c r="H19" s="45">
        <f t="shared" si="8"/>
        <v>-3235342901.5922527</v>
      </c>
      <c r="I19" s="46">
        <f>+I8-I18</f>
        <v>-4300253676.85499</v>
      </c>
      <c r="J19" s="47">
        <f t="shared" ref="J19:L19" si="9">+J8-J18</f>
        <v>-2862415458.6155791</v>
      </c>
      <c r="K19" s="42">
        <f t="shared" si="9"/>
        <v>-2833402961.4012275</v>
      </c>
      <c r="L19" s="43">
        <f t="shared" si="9"/>
        <v>-3052383146.2644458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-2516667275.8476162</v>
      </c>
      <c r="D21" s="42">
        <f t="shared" ref="D21:L21" si="10">+D19-D20</f>
        <v>-3074039988.0166388</v>
      </c>
      <c r="E21" s="43">
        <f t="shared" si="10"/>
        <v>-3842688546.8004255</v>
      </c>
      <c r="F21" s="44">
        <f t="shared" si="10"/>
        <v>-2583494782.7870855</v>
      </c>
      <c r="G21" s="42">
        <f t="shared" si="10"/>
        <v>-3235342901.5922527</v>
      </c>
      <c r="H21" s="45">
        <f t="shared" si="10"/>
        <v>-3235342901.5922527</v>
      </c>
      <c r="I21" s="46">
        <f t="shared" si="10"/>
        <v>-4300253676.85499</v>
      </c>
      <c r="J21" s="47">
        <f t="shared" si="10"/>
        <v>-2862415458.6155791</v>
      </c>
      <c r="K21" s="42">
        <f t="shared" si="10"/>
        <v>-2833402961.4012275</v>
      </c>
      <c r="L21" s="43">
        <f t="shared" si="10"/>
        <v>-3052383146.2644458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290868127.1523838</v>
      </c>
      <c r="D29" s="24">
        <f t="shared" ref="D29:L29" si="11">D35*D36</f>
        <v>334427896.98336101</v>
      </c>
      <c r="E29" s="24">
        <f t="shared" si="11"/>
        <v>461620485.19957477</v>
      </c>
      <c r="F29" s="24">
        <f t="shared" si="11"/>
        <v>659766976.21291423</v>
      </c>
      <c r="G29" s="24">
        <f t="shared" si="11"/>
        <v>659084868.40774715</v>
      </c>
      <c r="H29" s="24">
        <f t="shared" si="11"/>
        <v>659084868.40774715</v>
      </c>
      <c r="I29" s="24">
        <f t="shared" si="11"/>
        <v>1085238339.1450095</v>
      </c>
      <c r="J29" s="24">
        <f t="shared" si="11"/>
        <v>535091323.38442081</v>
      </c>
      <c r="K29" s="24">
        <f t="shared" si="11"/>
        <v>656505413.59877253</v>
      </c>
      <c r="L29" s="24">
        <f t="shared" si="11"/>
        <v>277254629.73555422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3067816112</v>
      </c>
      <c r="D31" s="24">
        <v>3903102914</v>
      </c>
      <c r="E31" s="24">
        <v>4945129923</v>
      </c>
      <c r="F31" s="24">
        <v>3657826775</v>
      </c>
      <c r="G31" s="24">
        <v>4226514439</v>
      </c>
      <c r="H31" s="24">
        <v>4226514439</v>
      </c>
      <c r="I31" s="24">
        <v>5959466409</v>
      </c>
      <c r="J31" s="24">
        <v>3984014937</v>
      </c>
      <c r="K31" s="24">
        <v>4276016913</v>
      </c>
      <c r="L31" s="24">
        <v>4301978783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-2776947984.8476162</v>
      </c>
      <c r="D32" s="54">
        <f t="shared" si="12"/>
        <v>-3568675017.0166388</v>
      </c>
      <c r="E32" s="54">
        <f t="shared" si="12"/>
        <v>-4483509437.8004255</v>
      </c>
      <c r="F32" s="54">
        <f t="shared" si="12"/>
        <v>-2998059798.7870855</v>
      </c>
      <c r="G32" s="54">
        <f t="shared" si="12"/>
        <v>-3567429570.5922527</v>
      </c>
      <c r="H32" s="54">
        <f t="shared" si="12"/>
        <v>-3567429570.5922527</v>
      </c>
      <c r="I32" s="54">
        <f>+I29-I31</f>
        <v>-4874228069.85499</v>
      </c>
      <c r="J32" s="54">
        <f t="shared" ref="J32:L32" si="13">+J29-J31</f>
        <v>-3448923613.6155791</v>
      </c>
      <c r="K32" s="54">
        <f t="shared" si="13"/>
        <v>-3619511499.4012275</v>
      </c>
      <c r="L32" s="54">
        <f t="shared" si="13"/>
        <v>-4024724153.2644458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322899485</v>
      </c>
      <c r="D35" s="24">
        <v>392038610</v>
      </c>
      <c r="E35" s="24">
        <v>536794480</v>
      </c>
      <c r="F35" s="24">
        <v>740308940</v>
      </c>
      <c r="G35" s="24">
        <v>740308940</v>
      </c>
      <c r="H35" s="24">
        <v>740308940</v>
      </c>
      <c r="I35" s="24">
        <v>1164477326</v>
      </c>
      <c r="J35" s="24">
        <v>511485512</v>
      </c>
      <c r="K35" s="24">
        <v>681076190</v>
      </c>
      <c r="L35" s="24">
        <v>266491456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0.90080083946985479</v>
      </c>
      <c r="D36" s="56">
        <f t="shared" si="14"/>
        <v>0.85304836935158246</v>
      </c>
      <c r="E36" s="56">
        <f t="shared" si="14"/>
        <v>0.85995758600120997</v>
      </c>
      <c r="F36" s="56">
        <f t="shared" si="14"/>
        <v>0.89120492886782399</v>
      </c>
      <c r="G36" s="56">
        <f t="shared" si="14"/>
        <v>0.89028354622834505</v>
      </c>
      <c r="H36" s="56">
        <f t="shared" si="14"/>
        <v>0.89028354622834505</v>
      </c>
      <c r="I36" s="56">
        <f>IF(ISERROR(I74/I73),0,(I74/I73))</f>
        <v>0.93195317325140381</v>
      </c>
      <c r="J36" s="56">
        <f t="shared" ref="J36:L36" si="15">IF(ISERROR(J74/J73),0,(J74/J73))</f>
        <v>1.0461514761036297</v>
      </c>
      <c r="K36" s="56">
        <f t="shared" si="15"/>
        <v>0.96392360096859719</v>
      </c>
      <c r="L36" s="56">
        <f t="shared" si="15"/>
        <v>1.0403884383278472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1625601196</v>
      </c>
      <c r="D73" s="24">
        <v>1709824368</v>
      </c>
      <c r="E73" s="24">
        <v>1813810586</v>
      </c>
      <c r="F73" s="24">
        <v>2381561125</v>
      </c>
      <c r="G73" s="24">
        <v>2361561125</v>
      </c>
      <c r="H73" s="24">
        <v>2361561125</v>
      </c>
      <c r="I73" s="24">
        <v>1550994382</v>
      </c>
      <c r="J73" s="24">
        <v>2548326401</v>
      </c>
      <c r="K73" s="24">
        <v>2631877503</v>
      </c>
      <c r="L73" s="24">
        <v>2760839503</v>
      </c>
    </row>
    <row r="74" spans="1:12" ht="13.5" hidden="1" x14ac:dyDescent="0.25">
      <c r="A74" s="50" t="s">
        <v>59</v>
      </c>
      <c r="B74" s="50" t="s">
        <v>19</v>
      </c>
      <c r="C74" s="24">
        <v>1464342922</v>
      </c>
      <c r="D74" s="24">
        <v>1458562889</v>
      </c>
      <c r="E74" s="24">
        <v>1559800173</v>
      </c>
      <c r="F74" s="24">
        <v>2122459013</v>
      </c>
      <c r="G74" s="24">
        <v>2102459013</v>
      </c>
      <c r="H74" s="24">
        <v>2102459013</v>
      </c>
      <c r="I74" s="24">
        <v>1445454136</v>
      </c>
      <c r="J74" s="24">
        <v>2665935426</v>
      </c>
      <c r="K74" s="24">
        <v>2536928840</v>
      </c>
      <c r="L74" s="24">
        <v>2872345499</v>
      </c>
    </row>
    <row r="75" spans="1:12" ht="13.5" hidden="1" x14ac:dyDescent="0.25">
      <c r="A75" s="50" t="s">
        <v>60</v>
      </c>
      <c r="B75" s="50" t="s">
        <v>19</v>
      </c>
      <c r="C75" s="24">
        <v>203199672</v>
      </c>
      <c r="D75" s="24">
        <v>256445818</v>
      </c>
      <c r="E75" s="24">
        <v>189439958</v>
      </c>
      <c r="F75" s="24">
        <v>194993342</v>
      </c>
      <c r="G75" s="24">
        <v>241915451</v>
      </c>
      <c r="H75" s="24">
        <v>241915451</v>
      </c>
      <c r="I75" s="24">
        <v>15717881</v>
      </c>
      <c r="J75" s="24">
        <v>581261801</v>
      </c>
      <c r="K75" s="24">
        <v>774342049</v>
      </c>
      <c r="L75" s="24">
        <v>964315881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-2219228199</v>
      </c>
      <c r="D5" s="20">
        <v>424146815</v>
      </c>
      <c r="E5" s="21">
        <v>319562050</v>
      </c>
      <c r="F5" s="22">
        <v>14263173</v>
      </c>
      <c r="G5" s="20">
        <v>16063576</v>
      </c>
      <c r="H5" s="23">
        <v>16063576</v>
      </c>
      <c r="I5" s="24">
        <v>183162105</v>
      </c>
      <c r="J5" s="22">
        <v>15133806</v>
      </c>
      <c r="K5" s="20">
        <v>26442636</v>
      </c>
      <c r="L5" s="23">
        <v>16174648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2255390034</v>
      </c>
      <c r="D6" s="20">
        <f t="shared" si="0"/>
        <v>-414275101</v>
      </c>
      <c r="E6" s="23">
        <f t="shared" si="0"/>
        <v>-281201847</v>
      </c>
      <c r="F6" s="22">
        <f t="shared" si="0"/>
        <v>-1100000</v>
      </c>
      <c r="G6" s="20">
        <f t="shared" si="0"/>
        <v>1335000</v>
      </c>
      <c r="H6" s="23">
        <f t="shared" si="0"/>
        <v>1335000</v>
      </c>
      <c r="I6" s="25">
        <f>+I75-I5</f>
        <v>-163940845</v>
      </c>
      <c r="J6" s="22">
        <f t="shared" ref="J6:L6" si="1">+J75-J5</f>
        <v>89</v>
      </c>
      <c r="K6" s="20">
        <f t="shared" si="1"/>
        <v>93</v>
      </c>
      <c r="L6" s="23">
        <f t="shared" si="1"/>
        <v>97</v>
      </c>
    </row>
    <row r="7" spans="1:12" ht="13.5" x14ac:dyDescent="0.25">
      <c r="A7" s="18" t="s">
        <v>23</v>
      </c>
      <c r="B7" s="19" t="s">
        <v>21</v>
      </c>
      <c r="C7" s="20">
        <v>1428984</v>
      </c>
      <c r="D7" s="20">
        <v>1326897</v>
      </c>
      <c r="E7" s="23">
        <v>1416253</v>
      </c>
      <c r="F7" s="26">
        <v>0</v>
      </c>
      <c r="G7" s="20">
        <v>0</v>
      </c>
      <c r="H7" s="23">
        <v>0</v>
      </c>
      <c r="I7" s="27">
        <v>1416256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37590819</v>
      </c>
      <c r="D8" s="30">
        <f t="shared" si="2"/>
        <v>11198611</v>
      </c>
      <c r="E8" s="31">
        <f t="shared" si="2"/>
        <v>39776456</v>
      </c>
      <c r="F8" s="32">
        <f t="shared" si="2"/>
        <v>13163173</v>
      </c>
      <c r="G8" s="30">
        <f t="shared" si="2"/>
        <v>17398576</v>
      </c>
      <c r="H8" s="31">
        <f t="shared" si="2"/>
        <v>17398576</v>
      </c>
      <c r="I8" s="33">
        <f>SUM(I5:I7)</f>
        <v>20637516</v>
      </c>
      <c r="J8" s="32">
        <f t="shared" ref="J8:L8" si="3">SUM(J5:J7)</f>
        <v>15133895</v>
      </c>
      <c r="K8" s="30">
        <f t="shared" si="3"/>
        <v>26442729</v>
      </c>
      <c r="L8" s="31">
        <f t="shared" si="3"/>
        <v>16174745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36245679</v>
      </c>
      <c r="D11" s="20">
        <v>5010055</v>
      </c>
      <c r="E11" s="23">
        <v>0</v>
      </c>
      <c r="F11" s="26">
        <v>33000000</v>
      </c>
      <c r="G11" s="20">
        <v>33000000</v>
      </c>
      <c r="H11" s="23">
        <v>33000000</v>
      </c>
      <c r="I11" s="27">
        <v>-38021333</v>
      </c>
      <c r="J11" s="26">
        <v>250000</v>
      </c>
      <c r="K11" s="20">
        <v>511500</v>
      </c>
      <c r="L11" s="23">
        <v>784767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-409414431</v>
      </c>
      <c r="D13" s="20">
        <v>-707945367</v>
      </c>
      <c r="E13" s="23">
        <v>-1345658969</v>
      </c>
      <c r="F13" s="26">
        <v>-713503763</v>
      </c>
      <c r="G13" s="20">
        <v>-421738562</v>
      </c>
      <c r="H13" s="23">
        <v>-421738562</v>
      </c>
      <c r="I13" s="27">
        <v>-1362420286</v>
      </c>
      <c r="J13" s="26">
        <v>-968431506</v>
      </c>
      <c r="K13" s="20">
        <v>-955818936</v>
      </c>
      <c r="L13" s="23">
        <v>-958129253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5906824335</v>
      </c>
      <c r="D14" s="20">
        <f t="shared" si="4"/>
        <v>6559261989.9486523</v>
      </c>
      <c r="E14" s="23">
        <f t="shared" si="4"/>
        <v>8423584578.7689896</v>
      </c>
      <c r="F14" s="26">
        <f t="shared" si="4"/>
        <v>2808931504.8147135</v>
      </c>
      <c r="G14" s="20">
        <f t="shared" si="4"/>
        <v>6788835920.2087507</v>
      </c>
      <c r="H14" s="23">
        <f t="shared" si="4"/>
        <v>6788835920.2087507</v>
      </c>
      <c r="I14" s="27">
        <f>-I32</f>
        <v>8650168877.2023621</v>
      </c>
      <c r="J14" s="26">
        <f t="shared" ref="J14:L14" si="5">-J32</f>
        <v>3231427724.8514423</v>
      </c>
      <c r="K14" s="20">
        <f t="shared" si="5"/>
        <v>444816978.40998614</v>
      </c>
      <c r="L14" s="23">
        <f t="shared" si="5"/>
        <v>359382998.35000896</v>
      </c>
    </row>
    <row r="15" spans="1:12" ht="13.5" x14ac:dyDescent="0.25">
      <c r="A15" s="18" t="s">
        <v>32</v>
      </c>
      <c r="B15" s="19" t="s">
        <v>19</v>
      </c>
      <c r="C15" s="35">
        <v>518777862</v>
      </c>
      <c r="D15" s="35">
        <v>553029336</v>
      </c>
      <c r="E15" s="36">
        <v>634877553</v>
      </c>
      <c r="F15" s="39">
        <v>93485224</v>
      </c>
      <c r="G15" s="35">
        <v>89002972</v>
      </c>
      <c r="H15" s="36">
        <v>89002972</v>
      </c>
      <c r="I15" s="38">
        <v>634877553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6052433445</v>
      </c>
      <c r="D18" s="30">
        <f t="shared" si="6"/>
        <v>6409356013.9486523</v>
      </c>
      <c r="E18" s="31">
        <f t="shared" si="6"/>
        <v>7712803162.7689896</v>
      </c>
      <c r="F18" s="32">
        <f t="shared" si="6"/>
        <v>2221912965.8147135</v>
      </c>
      <c r="G18" s="30">
        <f t="shared" si="6"/>
        <v>6489100330.2087507</v>
      </c>
      <c r="H18" s="31">
        <f t="shared" si="6"/>
        <v>6489100330.2087507</v>
      </c>
      <c r="I18" s="33">
        <f>SUM(I11:I17)</f>
        <v>7884604811.2023621</v>
      </c>
      <c r="J18" s="32">
        <f t="shared" ref="J18:L18" si="7">SUM(J11:J17)</f>
        <v>2263246218.8514423</v>
      </c>
      <c r="K18" s="30">
        <f t="shared" si="7"/>
        <v>-510490457.59001386</v>
      </c>
      <c r="L18" s="31">
        <f t="shared" si="7"/>
        <v>-597961487.64999104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-6014842626</v>
      </c>
      <c r="D19" s="42">
        <f t="shared" si="8"/>
        <v>-6398157402.9486523</v>
      </c>
      <c r="E19" s="43">
        <f t="shared" si="8"/>
        <v>-7673026706.7689896</v>
      </c>
      <c r="F19" s="44">
        <f t="shared" si="8"/>
        <v>-2208749792.8147135</v>
      </c>
      <c r="G19" s="42">
        <f t="shared" si="8"/>
        <v>-6471701754.2087507</v>
      </c>
      <c r="H19" s="45">
        <f t="shared" si="8"/>
        <v>-6471701754.2087507</v>
      </c>
      <c r="I19" s="46">
        <f>+I8-I18</f>
        <v>-7863967295.2023621</v>
      </c>
      <c r="J19" s="47">
        <f t="shared" ref="J19:L19" si="9">+J8-J18</f>
        <v>-2248112323.8514423</v>
      </c>
      <c r="K19" s="42">
        <f t="shared" si="9"/>
        <v>536933186.59001386</v>
      </c>
      <c r="L19" s="43">
        <f t="shared" si="9"/>
        <v>614136232.64999104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-6014842626</v>
      </c>
      <c r="D21" s="42">
        <f t="shared" ref="D21:L21" si="10">+D19-D20</f>
        <v>-6398157402.9486523</v>
      </c>
      <c r="E21" s="43">
        <f t="shared" si="10"/>
        <v>-7673026706.7689896</v>
      </c>
      <c r="F21" s="44">
        <f t="shared" si="10"/>
        <v>-2208749792.8147135</v>
      </c>
      <c r="G21" s="42">
        <f t="shared" si="10"/>
        <v>-6471701754.2087507</v>
      </c>
      <c r="H21" s="45">
        <f t="shared" si="10"/>
        <v>-6471701754.2087507</v>
      </c>
      <c r="I21" s="46">
        <f t="shared" si="10"/>
        <v>-7863967295.2023621</v>
      </c>
      <c r="J21" s="47">
        <f t="shared" si="10"/>
        <v>-2248112323.8514423</v>
      </c>
      <c r="K21" s="42">
        <f t="shared" si="10"/>
        <v>536933186.59001386</v>
      </c>
      <c r="L21" s="43">
        <f t="shared" si="10"/>
        <v>614136232.64999104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766981262.05134726</v>
      </c>
      <c r="E29" s="24">
        <f t="shared" si="11"/>
        <v>571788170.23101056</v>
      </c>
      <c r="F29" s="24">
        <f t="shared" si="11"/>
        <v>3213863223.1852865</v>
      </c>
      <c r="G29" s="24">
        <f t="shared" si="11"/>
        <v>914958062.79124939</v>
      </c>
      <c r="H29" s="24">
        <f t="shared" si="11"/>
        <v>914958062.79124939</v>
      </c>
      <c r="I29" s="24">
        <f t="shared" si="11"/>
        <v>1609427157.797637</v>
      </c>
      <c r="J29" s="24">
        <f t="shared" si="11"/>
        <v>952207388.14855766</v>
      </c>
      <c r="K29" s="24">
        <f t="shared" si="11"/>
        <v>842819654.59001386</v>
      </c>
      <c r="L29" s="24">
        <f t="shared" si="11"/>
        <v>881024579.64999104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5906824335</v>
      </c>
      <c r="D31" s="24">
        <v>7326243252</v>
      </c>
      <c r="E31" s="24">
        <v>8995372749</v>
      </c>
      <c r="F31" s="24">
        <v>6022794728</v>
      </c>
      <c r="G31" s="24">
        <v>7703793983</v>
      </c>
      <c r="H31" s="24">
        <v>7703793983</v>
      </c>
      <c r="I31" s="24">
        <v>10259596035</v>
      </c>
      <c r="J31" s="24">
        <v>4183635113</v>
      </c>
      <c r="K31" s="24">
        <v>1287636633</v>
      </c>
      <c r="L31" s="24">
        <v>1240407578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-5906824335</v>
      </c>
      <c r="D32" s="54">
        <f t="shared" si="12"/>
        <v>-6559261989.9486523</v>
      </c>
      <c r="E32" s="54">
        <f t="shared" si="12"/>
        <v>-8423584578.7689896</v>
      </c>
      <c r="F32" s="54">
        <f t="shared" si="12"/>
        <v>-2808931504.8147135</v>
      </c>
      <c r="G32" s="54">
        <f t="shared" si="12"/>
        <v>-6788835920.2087507</v>
      </c>
      <c r="H32" s="54">
        <f t="shared" si="12"/>
        <v>-6788835920.2087507</v>
      </c>
      <c r="I32" s="54">
        <f>+I29-I31</f>
        <v>-8650168877.2023621</v>
      </c>
      <c r="J32" s="54">
        <f t="shared" ref="J32:L32" si="13">+J29-J31</f>
        <v>-3231427724.8514423</v>
      </c>
      <c r="K32" s="54">
        <f t="shared" si="13"/>
        <v>-444816978.40998614</v>
      </c>
      <c r="L32" s="54">
        <f t="shared" si="13"/>
        <v>-359382998.35000896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789330572</v>
      </c>
      <c r="D35" s="24">
        <v>1011565379</v>
      </c>
      <c r="E35" s="24">
        <v>746143486</v>
      </c>
      <c r="F35" s="24">
        <v>3635876118</v>
      </c>
      <c r="G35" s="24">
        <v>1008159379</v>
      </c>
      <c r="H35" s="24">
        <v>1008159379</v>
      </c>
      <c r="I35" s="24">
        <v>2183170842</v>
      </c>
      <c r="J35" s="24">
        <v>1046723631</v>
      </c>
      <c r="K35" s="24">
        <v>930902323</v>
      </c>
      <c r="L35" s="24">
        <v>978516318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0.75821225001745263</v>
      </c>
      <c r="E36" s="56">
        <f t="shared" si="14"/>
        <v>0.7663246827983573</v>
      </c>
      <c r="F36" s="56">
        <f t="shared" si="14"/>
        <v>0.88393089282512416</v>
      </c>
      <c r="G36" s="56">
        <f t="shared" si="14"/>
        <v>0.90755299395101829</v>
      </c>
      <c r="H36" s="56">
        <f t="shared" si="14"/>
        <v>0.90755299395101829</v>
      </c>
      <c r="I36" s="56">
        <f>IF(ISERROR(I74/I73),0,(I74/I73))</f>
        <v>0.73719707447322025</v>
      </c>
      <c r="J36" s="56">
        <f t="shared" ref="J36:L36" si="15">IF(ISERROR(J74/J73),0,(J74/J73))</f>
        <v>0.90970277153182721</v>
      </c>
      <c r="K36" s="56">
        <f t="shared" si="15"/>
        <v>0.90537925813083808</v>
      </c>
      <c r="L36" s="56">
        <f t="shared" si="15"/>
        <v>0.90036779504170827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2499297649</v>
      </c>
      <c r="D73" s="24">
        <v>2769000055</v>
      </c>
      <c r="E73" s="24">
        <v>2740075737</v>
      </c>
      <c r="F73" s="24">
        <v>3729543748</v>
      </c>
      <c r="G73" s="24">
        <v>3406686311</v>
      </c>
      <c r="H73" s="24">
        <v>3406686311</v>
      </c>
      <c r="I73" s="24">
        <v>2731411401</v>
      </c>
      <c r="J73" s="24">
        <v>3780242138</v>
      </c>
      <c r="K73" s="24">
        <v>4127291303</v>
      </c>
      <c r="L73" s="24">
        <v>4544419610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2099489762</v>
      </c>
      <c r="E74" s="24">
        <v>2099787670</v>
      </c>
      <c r="F74" s="24">
        <v>3296658935</v>
      </c>
      <c r="G74" s="24">
        <v>3091748361</v>
      </c>
      <c r="H74" s="24">
        <v>3091748361</v>
      </c>
      <c r="I74" s="24">
        <v>2013588494</v>
      </c>
      <c r="J74" s="24">
        <v>3438896750</v>
      </c>
      <c r="K74" s="24">
        <v>3736763938</v>
      </c>
      <c r="L74" s="24">
        <v>4091649064</v>
      </c>
    </row>
    <row r="75" spans="1:12" ht="13.5" hidden="1" x14ac:dyDescent="0.25">
      <c r="A75" s="50" t="s">
        <v>60</v>
      </c>
      <c r="B75" s="50" t="s">
        <v>19</v>
      </c>
      <c r="C75" s="24">
        <v>36161835</v>
      </c>
      <c r="D75" s="24">
        <v>9871714</v>
      </c>
      <c r="E75" s="24">
        <v>38360203</v>
      </c>
      <c r="F75" s="24">
        <v>13163173</v>
      </c>
      <c r="G75" s="24">
        <v>17398576</v>
      </c>
      <c r="H75" s="24">
        <v>17398576</v>
      </c>
      <c r="I75" s="24">
        <v>19221260</v>
      </c>
      <c r="J75" s="24">
        <v>15133895</v>
      </c>
      <c r="K75" s="24">
        <v>26442729</v>
      </c>
      <c r="L75" s="24">
        <v>16174745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817595494</v>
      </c>
      <c r="D5" s="20">
        <v>965696531</v>
      </c>
      <c r="E5" s="21">
        <v>951781929</v>
      </c>
      <c r="F5" s="22">
        <v>719109008</v>
      </c>
      <c r="G5" s="20">
        <v>589218031</v>
      </c>
      <c r="H5" s="23">
        <v>589218031</v>
      </c>
      <c r="I5" s="24">
        <v>475632052</v>
      </c>
      <c r="J5" s="22">
        <v>233989736</v>
      </c>
      <c r="K5" s="20">
        <v>456692144</v>
      </c>
      <c r="L5" s="23">
        <v>770707021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-473030092</v>
      </c>
      <c r="D6" s="20">
        <f t="shared" si="0"/>
        <v>-596835390</v>
      </c>
      <c r="E6" s="23">
        <f t="shared" si="0"/>
        <v>-827331083</v>
      </c>
      <c r="F6" s="22">
        <f t="shared" si="0"/>
        <v>-7419339</v>
      </c>
      <c r="G6" s="20">
        <f t="shared" si="0"/>
        <v>-7899977</v>
      </c>
      <c r="H6" s="23">
        <f t="shared" si="0"/>
        <v>-7899977</v>
      </c>
      <c r="I6" s="25">
        <f>+I75-I5</f>
        <v>-405717528</v>
      </c>
      <c r="J6" s="22">
        <f t="shared" ref="J6:L6" si="1">+J75-J5</f>
        <v>-582773</v>
      </c>
      <c r="K6" s="20">
        <f t="shared" si="1"/>
        <v>-609588</v>
      </c>
      <c r="L6" s="23">
        <f t="shared" si="1"/>
        <v>-637032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344565402</v>
      </c>
      <c r="D8" s="30">
        <f t="shared" si="2"/>
        <v>368861141</v>
      </c>
      <c r="E8" s="31">
        <f t="shared" si="2"/>
        <v>124450846</v>
      </c>
      <c r="F8" s="32">
        <f t="shared" si="2"/>
        <v>711689669</v>
      </c>
      <c r="G8" s="30">
        <f t="shared" si="2"/>
        <v>581318054</v>
      </c>
      <c r="H8" s="31">
        <f t="shared" si="2"/>
        <v>581318054</v>
      </c>
      <c r="I8" s="33">
        <f>SUM(I5:I7)</f>
        <v>69914524</v>
      </c>
      <c r="J8" s="32">
        <f t="shared" ref="J8:L8" si="3">SUM(J5:J7)</f>
        <v>233406963</v>
      </c>
      <c r="K8" s="30">
        <f t="shared" si="3"/>
        <v>456082556</v>
      </c>
      <c r="L8" s="31">
        <f t="shared" si="3"/>
        <v>770069989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727999</v>
      </c>
      <c r="D11" s="20">
        <v>-437139</v>
      </c>
      <c r="E11" s="23">
        <v>0</v>
      </c>
      <c r="F11" s="26">
        <v>-5739694</v>
      </c>
      <c r="G11" s="20">
        <v>-5739694</v>
      </c>
      <c r="H11" s="23">
        <v>-5739694</v>
      </c>
      <c r="I11" s="27">
        <v>20003456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-77833923</v>
      </c>
      <c r="D13" s="20">
        <v>-104383110</v>
      </c>
      <c r="E13" s="23">
        <v>-66027145</v>
      </c>
      <c r="F13" s="26">
        <v>-99148079</v>
      </c>
      <c r="G13" s="20">
        <v>-99148079</v>
      </c>
      <c r="H13" s="23">
        <v>-99148079</v>
      </c>
      <c r="I13" s="27">
        <v>-13814281</v>
      </c>
      <c r="J13" s="26">
        <v>-2047871</v>
      </c>
      <c r="K13" s="20">
        <v>3854614</v>
      </c>
      <c r="L13" s="23">
        <v>11047537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258175219.52251571</v>
      </c>
      <c r="D14" s="20">
        <f t="shared" si="4"/>
        <v>332786667.69921398</v>
      </c>
      <c r="E14" s="23">
        <f t="shared" si="4"/>
        <v>326661397.76360857</v>
      </c>
      <c r="F14" s="26">
        <f t="shared" si="4"/>
        <v>594517475.02729559</v>
      </c>
      <c r="G14" s="20">
        <f t="shared" si="4"/>
        <v>672959510.24635541</v>
      </c>
      <c r="H14" s="23">
        <f t="shared" si="4"/>
        <v>672959510.24635541</v>
      </c>
      <c r="I14" s="27">
        <f>-I32</f>
        <v>236294803.46568391</v>
      </c>
      <c r="J14" s="26">
        <f t="shared" ref="J14:L14" si="5">-J32</f>
        <v>-272348038.70642257</v>
      </c>
      <c r="K14" s="20">
        <f t="shared" si="5"/>
        <v>-67794016.454482436</v>
      </c>
      <c r="L14" s="23">
        <f t="shared" si="5"/>
        <v>156682844.95328963</v>
      </c>
    </row>
    <row r="15" spans="1:12" ht="13.5" x14ac:dyDescent="0.25">
      <c r="A15" s="18" t="s">
        <v>32</v>
      </c>
      <c r="B15" s="19" t="s">
        <v>19</v>
      </c>
      <c r="C15" s="35">
        <v>5100796</v>
      </c>
      <c r="D15" s="35">
        <v>7083443</v>
      </c>
      <c r="E15" s="36">
        <v>7041597</v>
      </c>
      <c r="F15" s="39">
        <v>9023098</v>
      </c>
      <c r="G15" s="35">
        <v>9023098</v>
      </c>
      <c r="H15" s="36">
        <v>9023098</v>
      </c>
      <c r="I15" s="38">
        <v>7041597</v>
      </c>
      <c r="J15" s="39">
        <v>42982928</v>
      </c>
      <c r="K15" s="35">
        <v>25164928</v>
      </c>
      <c r="L15" s="36">
        <v>6532530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670291000</v>
      </c>
      <c r="D17" s="20">
        <v>670291000</v>
      </c>
      <c r="E17" s="23">
        <v>670291000</v>
      </c>
      <c r="F17" s="26">
        <v>0</v>
      </c>
      <c r="G17" s="20">
        <v>0</v>
      </c>
      <c r="H17" s="23">
        <v>0</v>
      </c>
      <c r="I17" s="27">
        <v>670291000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856461091.52251577</v>
      </c>
      <c r="D18" s="30">
        <f t="shared" si="6"/>
        <v>905340861.69921398</v>
      </c>
      <c r="E18" s="31">
        <f t="shared" si="6"/>
        <v>937966849.76360857</v>
      </c>
      <c r="F18" s="32">
        <f t="shared" si="6"/>
        <v>498652800.02729559</v>
      </c>
      <c r="G18" s="30">
        <f t="shared" si="6"/>
        <v>577094835.24635541</v>
      </c>
      <c r="H18" s="31">
        <f t="shared" si="6"/>
        <v>577094835.24635541</v>
      </c>
      <c r="I18" s="33">
        <f>SUM(I11:I17)</f>
        <v>919816575.46568394</v>
      </c>
      <c r="J18" s="32">
        <f t="shared" ref="J18:L18" si="7">SUM(J11:J17)</f>
        <v>-231412981.70642257</v>
      </c>
      <c r="K18" s="30">
        <f t="shared" si="7"/>
        <v>-38774474.454482436</v>
      </c>
      <c r="L18" s="31">
        <f t="shared" si="7"/>
        <v>174262911.95328963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-511895689.52251577</v>
      </c>
      <c r="D19" s="42">
        <f t="shared" si="8"/>
        <v>-536479720.69921398</v>
      </c>
      <c r="E19" s="43">
        <f t="shared" si="8"/>
        <v>-813516003.76360857</v>
      </c>
      <c r="F19" s="44">
        <f t="shared" si="8"/>
        <v>213036868.97270441</v>
      </c>
      <c r="G19" s="42">
        <f t="shared" si="8"/>
        <v>4223218.7536445856</v>
      </c>
      <c r="H19" s="45">
        <f t="shared" si="8"/>
        <v>4223218.7536445856</v>
      </c>
      <c r="I19" s="46">
        <f>+I8-I18</f>
        <v>-849902051.46568394</v>
      </c>
      <c r="J19" s="47">
        <f t="shared" ref="J19:L19" si="9">+J8-J18</f>
        <v>464819944.70642257</v>
      </c>
      <c r="K19" s="42">
        <f t="shared" si="9"/>
        <v>494857030.45448244</v>
      </c>
      <c r="L19" s="43">
        <f t="shared" si="9"/>
        <v>595807077.04671037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-511895689.52251577</v>
      </c>
      <c r="D21" s="42">
        <f t="shared" ref="D21:L21" si="10">+D19-D20</f>
        <v>-536479720.69921398</v>
      </c>
      <c r="E21" s="43">
        <f t="shared" si="10"/>
        <v>-813516003.76360857</v>
      </c>
      <c r="F21" s="44">
        <f t="shared" si="10"/>
        <v>213036868.97270441</v>
      </c>
      <c r="G21" s="42">
        <f t="shared" si="10"/>
        <v>4223218.7536445856</v>
      </c>
      <c r="H21" s="45">
        <f t="shared" si="10"/>
        <v>4223218.7536445856</v>
      </c>
      <c r="I21" s="46">
        <f t="shared" si="10"/>
        <v>-849902051.46568394</v>
      </c>
      <c r="J21" s="47">
        <f t="shared" si="10"/>
        <v>464819944.70642257</v>
      </c>
      <c r="K21" s="42">
        <f t="shared" si="10"/>
        <v>494857030.45448244</v>
      </c>
      <c r="L21" s="43">
        <f t="shared" si="10"/>
        <v>595807077.04671037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128181473.4774843</v>
      </c>
      <c r="D29" s="24">
        <f t="shared" ref="D29:L29" si="11">D35*D36</f>
        <v>133645327.30078599</v>
      </c>
      <c r="E29" s="24">
        <f t="shared" si="11"/>
        <v>171402267.2363914</v>
      </c>
      <c r="F29" s="24">
        <f t="shared" si="11"/>
        <v>122838776.97270444</v>
      </c>
      <c r="G29" s="24">
        <f t="shared" si="11"/>
        <v>110783643.75364462</v>
      </c>
      <c r="H29" s="24">
        <f t="shared" si="11"/>
        <v>110783643.75364462</v>
      </c>
      <c r="I29" s="24">
        <f t="shared" si="11"/>
        <v>169058458.53431609</v>
      </c>
      <c r="J29" s="24">
        <f t="shared" si="11"/>
        <v>776993017.70642257</v>
      </c>
      <c r="K29" s="24">
        <f t="shared" si="11"/>
        <v>548345556.45448244</v>
      </c>
      <c r="L29" s="24">
        <f t="shared" si="11"/>
        <v>273571167.04671037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386356693</v>
      </c>
      <c r="D31" s="24">
        <v>466431995</v>
      </c>
      <c r="E31" s="24">
        <v>498063665</v>
      </c>
      <c r="F31" s="24">
        <v>717356252</v>
      </c>
      <c r="G31" s="24">
        <v>783743154</v>
      </c>
      <c r="H31" s="24">
        <v>783743154</v>
      </c>
      <c r="I31" s="24">
        <v>405353262</v>
      </c>
      <c r="J31" s="24">
        <v>504644979</v>
      </c>
      <c r="K31" s="24">
        <v>480551540</v>
      </c>
      <c r="L31" s="24">
        <v>430254012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-258175219.52251571</v>
      </c>
      <c r="D32" s="54">
        <f t="shared" si="12"/>
        <v>-332786667.69921398</v>
      </c>
      <c r="E32" s="54">
        <f t="shared" si="12"/>
        <v>-326661397.76360857</v>
      </c>
      <c r="F32" s="54">
        <f t="shared" si="12"/>
        <v>-594517475.02729559</v>
      </c>
      <c r="G32" s="54">
        <f t="shared" si="12"/>
        <v>-672959510.24635541</v>
      </c>
      <c r="H32" s="54">
        <f t="shared" si="12"/>
        <v>-672959510.24635541</v>
      </c>
      <c r="I32" s="54">
        <f>+I29-I31</f>
        <v>-236294803.46568391</v>
      </c>
      <c r="J32" s="54">
        <f t="shared" ref="J32:L32" si="13">+J29-J31</f>
        <v>272348038.70642257</v>
      </c>
      <c r="K32" s="54">
        <f t="shared" si="13"/>
        <v>67794016.454482436</v>
      </c>
      <c r="L32" s="54">
        <f t="shared" si="13"/>
        <v>-156682844.95328963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191408831</v>
      </c>
      <c r="D35" s="24">
        <v>205849578</v>
      </c>
      <c r="E35" s="24">
        <v>277919205</v>
      </c>
      <c r="F35" s="24">
        <v>117987208</v>
      </c>
      <c r="G35" s="24">
        <v>105268946</v>
      </c>
      <c r="H35" s="24">
        <v>105268946</v>
      </c>
      <c r="I35" s="24">
        <v>286708598</v>
      </c>
      <c r="J35" s="24">
        <v>661383206</v>
      </c>
      <c r="K35" s="24">
        <v>461901911</v>
      </c>
      <c r="L35" s="24">
        <v>229702136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0.66967377005444595</v>
      </c>
      <c r="D36" s="56">
        <f t="shared" si="14"/>
        <v>0.64923780072449788</v>
      </c>
      <c r="E36" s="56">
        <f t="shared" si="14"/>
        <v>0.61673415925463448</v>
      </c>
      <c r="F36" s="56">
        <f t="shared" si="14"/>
        <v>1.0411194489211444</v>
      </c>
      <c r="G36" s="56">
        <f t="shared" si="14"/>
        <v>1.0523867480695077</v>
      </c>
      <c r="H36" s="56">
        <f t="shared" si="14"/>
        <v>1.0523867480695077</v>
      </c>
      <c r="I36" s="56">
        <f>IF(ISERROR(I74/I73),0,(I74/I73))</f>
        <v>0.58965255912665759</v>
      </c>
      <c r="J36" s="56">
        <f t="shared" ref="J36:L36" si="15">IF(ISERROR(J74/J73),0,(J74/J73))</f>
        <v>1.1748000412735344</v>
      </c>
      <c r="K36" s="56">
        <f t="shared" si="15"/>
        <v>1.1871471916349843</v>
      </c>
      <c r="L36" s="56">
        <f t="shared" si="15"/>
        <v>1.1909822512347485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46791607</v>
      </c>
      <c r="D55" s="24">
        <v>46791607</v>
      </c>
      <c r="E55" s="24">
        <v>46791607</v>
      </c>
      <c r="F55" s="24">
        <v>0</v>
      </c>
      <c r="G55" s="24">
        <v>0</v>
      </c>
      <c r="H55" s="24">
        <v>0</v>
      </c>
      <c r="I55" s="24">
        <v>46791607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5675562</v>
      </c>
      <c r="D56" s="24">
        <v>5675562</v>
      </c>
      <c r="E56" s="24">
        <v>5675562</v>
      </c>
      <c r="F56" s="24">
        <v>0</v>
      </c>
      <c r="G56" s="24">
        <v>0</v>
      </c>
      <c r="H56" s="24">
        <v>0</v>
      </c>
      <c r="I56" s="24">
        <v>5675562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617823831</v>
      </c>
      <c r="D62" s="24">
        <v>617823831</v>
      </c>
      <c r="E62" s="24">
        <v>617823831</v>
      </c>
      <c r="F62" s="24">
        <v>0</v>
      </c>
      <c r="G62" s="24">
        <v>0</v>
      </c>
      <c r="H62" s="24">
        <v>0</v>
      </c>
      <c r="I62" s="24">
        <v>617823831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670291000</v>
      </c>
      <c r="D67" s="54">
        <f t="shared" ref="D67:L67" si="18">SUM(D54:D66)</f>
        <v>670291000</v>
      </c>
      <c r="E67" s="54">
        <f t="shared" si="18"/>
        <v>670291000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670291000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1509262153</v>
      </c>
      <c r="D73" s="24">
        <v>1536225942</v>
      </c>
      <c r="E73" s="24">
        <v>1588149700</v>
      </c>
      <c r="F73" s="24">
        <v>1921980038</v>
      </c>
      <c r="G73" s="24">
        <v>1789556051</v>
      </c>
      <c r="H73" s="24">
        <v>1789556051</v>
      </c>
      <c r="I73" s="24">
        <v>1544821468</v>
      </c>
      <c r="J73" s="24">
        <v>2050544041</v>
      </c>
      <c r="K73" s="24">
        <v>2206329667</v>
      </c>
      <c r="L73" s="24">
        <v>2426969166</v>
      </c>
    </row>
    <row r="74" spans="1:12" ht="13.5" hidden="1" x14ac:dyDescent="0.25">
      <c r="A74" s="50" t="s">
        <v>59</v>
      </c>
      <c r="B74" s="50" t="s">
        <v>19</v>
      </c>
      <c r="C74" s="24">
        <v>1010713276</v>
      </c>
      <c r="D74" s="24">
        <v>997375952</v>
      </c>
      <c r="E74" s="24">
        <v>979466170</v>
      </c>
      <c r="F74" s="24">
        <v>2001010798</v>
      </c>
      <c r="G74" s="24">
        <v>1883305073</v>
      </c>
      <c r="H74" s="24">
        <v>1883305073</v>
      </c>
      <c r="I74" s="24">
        <v>910907932</v>
      </c>
      <c r="J74" s="24">
        <v>2408979224</v>
      </c>
      <c r="K74" s="24">
        <v>2619238068</v>
      </c>
      <c r="L74" s="24">
        <v>2890477201</v>
      </c>
    </row>
    <row r="75" spans="1:12" ht="13.5" hidden="1" x14ac:dyDescent="0.25">
      <c r="A75" s="50" t="s">
        <v>60</v>
      </c>
      <c r="B75" s="50" t="s">
        <v>19</v>
      </c>
      <c r="C75" s="24">
        <v>344565402</v>
      </c>
      <c r="D75" s="24">
        <v>368861141</v>
      </c>
      <c r="E75" s="24">
        <v>124450846</v>
      </c>
      <c r="F75" s="24">
        <v>711689669</v>
      </c>
      <c r="G75" s="24">
        <v>581318054</v>
      </c>
      <c r="H75" s="24">
        <v>581318054</v>
      </c>
      <c r="I75" s="24">
        <v>69914524</v>
      </c>
      <c r="J75" s="24">
        <v>233406963</v>
      </c>
      <c r="K75" s="24">
        <v>456082556</v>
      </c>
      <c r="L75" s="24">
        <v>770069989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-1459383917</v>
      </c>
      <c r="D5" s="20">
        <v>-3182955035</v>
      </c>
      <c r="E5" s="21">
        <v>-554241979</v>
      </c>
      <c r="F5" s="22">
        <v>178342761</v>
      </c>
      <c r="G5" s="20">
        <v>321846024</v>
      </c>
      <c r="H5" s="23">
        <v>321846024</v>
      </c>
      <c r="I5" s="24">
        <v>-1566513964</v>
      </c>
      <c r="J5" s="22">
        <v>314693526</v>
      </c>
      <c r="K5" s="20">
        <v>434654636</v>
      </c>
      <c r="L5" s="23">
        <v>798700711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1521717643</v>
      </c>
      <c r="D6" s="20">
        <f t="shared" si="0"/>
        <v>3327465633</v>
      </c>
      <c r="E6" s="23">
        <f t="shared" si="0"/>
        <v>759552426</v>
      </c>
      <c r="F6" s="22">
        <f t="shared" si="0"/>
        <v>-7028434</v>
      </c>
      <c r="G6" s="20">
        <f t="shared" si="0"/>
        <v>-35306660</v>
      </c>
      <c r="H6" s="23">
        <f t="shared" si="0"/>
        <v>-35306660</v>
      </c>
      <c r="I6" s="25">
        <f>+I75-I5</f>
        <v>1706605108</v>
      </c>
      <c r="J6" s="22">
        <f t="shared" ref="J6:L6" si="1">+J75-J5</f>
        <v>-30000000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100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62333826</v>
      </c>
      <c r="D8" s="30">
        <f t="shared" si="2"/>
        <v>144510598</v>
      </c>
      <c r="E8" s="31">
        <f t="shared" si="2"/>
        <v>205310447</v>
      </c>
      <c r="F8" s="32">
        <f t="shared" si="2"/>
        <v>171314327</v>
      </c>
      <c r="G8" s="30">
        <f t="shared" si="2"/>
        <v>286539364</v>
      </c>
      <c r="H8" s="31">
        <f t="shared" si="2"/>
        <v>286539364</v>
      </c>
      <c r="I8" s="33">
        <f>SUM(I5:I7)</f>
        <v>140091144</v>
      </c>
      <c r="J8" s="32">
        <f t="shared" ref="J8:L8" si="3">SUM(J5:J7)</f>
        <v>284693526</v>
      </c>
      <c r="K8" s="30">
        <f t="shared" si="3"/>
        <v>434654636</v>
      </c>
      <c r="L8" s="31">
        <f t="shared" si="3"/>
        <v>798700710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29327</v>
      </c>
      <c r="D11" s="20">
        <v>150052220</v>
      </c>
      <c r="E11" s="23">
        <v>96651125</v>
      </c>
      <c r="F11" s="26">
        <v>0</v>
      </c>
      <c r="G11" s="20">
        <v>0</v>
      </c>
      <c r="H11" s="23">
        <v>0</v>
      </c>
      <c r="I11" s="27">
        <v>30068972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-149124540</v>
      </c>
      <c r="D13" s="20">
        <v>-202153707</v>
      </c>
      <c r="E13" s="23">
        <v>-279226395</v>
      </c>
      <c r="F13" s="26">
        <v>-275423869</v>
      </c>
      <c r="G13" s="20">
        <v>-245426998</v>
      </c>
      <c r="H13" s="23">
        <v>-245426998</v>
      </c>
      <c r="I13" s="27">
        <v>-326875855</v>
      </c>
      <c r="J13" s="26">
        <v>-263746820</v>
      </c>
      <c r="K13" s="20">
        <v>-279873361</v>
      </c>
      <c r="L13" s="23">
        <v>-301183585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1873769223.1463184</v>
      </c>
      <c r="D14" s="20">
        <f t="shared" si="4"/>
        <v>2122664078.7482219</v>
      </c>
      <c r="E14" s="23">
        <f t="shared" si="4"/>
        <v>2574688452.5351148</v>
      </c>
      <c r="F14" s="26">
        <f t="shared" si="4"/>
        <v>-22890215.595398188</v>
      </c>
      <c r="G14" s="20">
        <f t="shared" si="4"/>
        <v>46235767.565091252</v>
      </c>
      <c r="H14" s="23">
        <f t="shared" si="4"/>
        <v>46235767.565091252</v>
      </c>
      <c r="I14" s="27">
        <f>-I32</f>
        <v>1226210765.3213544</v>
      </c>
      <c r="J14" s="26">
        <f t="shared" ref="J14:L14" si="5">-J32</f>
        <v>-13468119.094065189</v>
      </c>
      <c r="K14" s="20">
        <f t="shared" si="5"/>
        <v>-196492834.97649515</v>
      </c>
      <c r="L14" s="23">
        <f t="shared" si="5"/>
        <v>-172615864.90044653</v>
      </c>
    </row>
    <row r="15" spans="1:12" ht="13.5" x14ac:dyDescent="0.25">
      <c r="A15" s="18" t="s">
        <v>32</v>
      </c>
      <c r="B15" s="19" t="s">
        <v>19</v>
      </c>
      <c r="C15" s="35">
        <v>46740985</v>
      </c>
      <c r="D15" s="35">
        <v>36631861</v>
      </c>
      <c r="E15" s="36">
        <v>45927499</v>
      </c>
      <c r="F15" s="39">
        <v>7009909</v>
      </c>
      <c r="G15" s="35">
        <v>45927499</v>
      </c>
      <c r="H15" s="36">
        <v>45927499</v>
      </c>
      <c r="I15" s="38">
        <v>45927499</v>
      </c>
      <c r="J15" s="39">
        <v>45927499</v>
      </c>
      <c r="K15" s="35">
        <v>45927499</v>
      </c>
      <c r="L15" s="36">
        <v>45927499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1771414995.1463184</v>
      </c>
      <c r="D18" s="30">
        <f t="shared" si="6"/>
        <v>2107194452.7482219</v>
      </c>
      <c r="E18" s="31">
        <f t="shared" si="6"/>
        <v>2438040681.5351148</v>
      </c>
      <c r="F18" s="32">
        <f t="shared" si="6"/>
        <v>-291304175.59539819</v>
      </c>
      <c r="G18" s="30">
        <f t="shared" si="6"/>
        <v>-153263731.43490875</v>
      </c>
      <c r="H18" s="31">
        <f t="shared" si="6"/>
        <v>-153263731.43490875</v>
      </c>
      <c r="I18" s="33">
        <f>SUM(I11:I17)</f>
        <v>975331381.32135439</v>
      </c>
      <c r="J18" s="32">
        <f t="shared" ref="J18:L18" si="7">SUM(J11:J17)</f>
        <v>-231287440.09406519</v>
      </c>
      <c r="K18" s="30">
        <f t="shared" si="7"/>
        <v>-430438696.97649515</v>
      </c>
      <c r="L18" s="31">
        <f t="shared" si="7"/>
        <v>-427871950.90044653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-1709081169.1463184</v>
      </c>
      <c r="D19" s="42">
        <f t="shared" si="8"/>
        <v>-1962683854.7482219</v>
      </c>
      <c r="E19" s="43">
        <f t="shared" si="8"/>
        <v>-2232730234.5351148</v>
      </c>
      <c r="F19" s="44">
        <f t="shared" si="8"/>
        <v>462618502.59539819</v>
      </c>
      <c r="G19" s="42">
        <f t="shared" si="8"/>
        <v>439803095.43490875</v>
      </c>
      <c r="H19" s="45">
        <f t="shared" si="8"/>
        <v>439803095.43490875</v>
      </c>
      <c r="I19" s="46">
        <f>+I8-I18</f>
        <v>-835240237.32135439</v>
      </c>
      <c r="J19" s="47">
        <f t="shared" ref="J19:L19" si="9">+J8-J18</f>
        <v>515980966.09406519</v>
      </c>
      <c r="K19" s="42">
        <f t="shared" si="9"/>
        <v>865093332.97649515</v>
      </c>
      <c r="L19" s="43">
        <f t="shared" si="9"/>
        <v>1226572660.9004464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-1709081169.1463184</v>
      </c>
      <c r="D21" s="42">
        <f t="shared" ref="D21:L21" si="10">+D19-D20</f>
        <v>-1962683854.7482219</v>
      </c>
      <c r="E21" s="43">
        <f t="shared" si="10"/>
        <v>-2232730234.5351148</v>
      </c>
      <c r="F21" s="44">
        <f t="shared" si="10"/>
        <v>462618502.59539819</v>
      </c>
      <c r="G21" s="42">
        <f t="shared" si="10"/>
        <v>439803095.43490875</v>
      </c>
      <c r="H21" s="45">
        <f t="shared" si="10"/>
        <v>439803095.43490875</v>
      </c>
      <c r="I21" s="46">
        <f t="shared" si="10"/>
        <v>-835240237.32135439</v>
      </c>
      <c r="J21" s="47">
        <f t="shared" si="10"/>
        <v>515980966.09406519</v>
      </c>
      <c r="K21" s="42">
        <f t="shared" si="10"/>
        <v>865093332.97649515</v>
      </c>
      <c r="L21" s="43">
        <f t="shared" si="10"/>
        <v>1226572660.9004464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330815490.85368168</v>
      </c>
      <c r="D29" s="24">
        <f t="shared" ref="D29:L29" si="11">D35*D36</f>
        <v>658795369.25177813</v>
      </c>
      <c r="E29" s="24">
        <f t="shared" si="11"/>
        <v>580404153.46488512</v>
      </c>
      <c r="F29" s="24">
        <f t="shared" si="11"/>
        <v>778867484.59539819</v>
      </c>
      <c r="G29" s="24">
        <f t="shared" si="11"/>
        <v>744204698.43490875</v>
      </c>
      <c r="H29" s="24">
        <f t="shared" si="11"/>
        <v>744204698.43490875</v>
      </c>
      <c r="I29" s="24">
        <f t="shared" si="11"/>
        <v>918624869.67864549</v>
      </c>
      <c r="J29" s="24">
        <f t="shared" si="11"/>
        <v>762903707.09406519</v>
      </c>
      <c r="K29" s="24">
        <f t="shared" si="11"/>
        <v>721018527.97649515</v>
      </c>
      <c r="L29" s="24">
        <f t="shared" si="11"/>
        <v>732516897.90044653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2204584714</v>
      </c>
      <c r="D31" s="24">
        <v>2781459448</v>
      </c>
      <c r="E31" s="24">
        <v>3155092606</v>
      </c>
      <c r="F31" s="24">
        <v>755977269</v>
      </c>
      <c r="G31" s="24">
        <v>790440466</v>
      </c>
      <c r="H31" s="24">
        <v>790440466</v>
      </c>
      <c r="I31" s="24">
        <v>2144835635</v>
      </c>
      <c r="J31" s="24">
        <v>749435588</v>
      </c>
      <c r="K31" s="24">
        <v>524525693</v>
      </c>
      <c r="L31" s="24">
        <v>559901033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-1873769223.1463184</v>
      </c>
      <c r="D32" s="54">
        <f t="shared" si="12"/>
        <v>-2122664078.7482219</v>
      </c>
      <c r="E32" s="54">
        <f t="shared" si="12"/>
        <v>-2574688452.5351148</v>
      </c>
      <c r="F32" s="54">
        <f t="shared" si="12"/>
        <v>22890215.595398188</v>
      </c>
      <c r="G32" s="54">
        <f t="shared" si="12"/>
        <v>-46235767.565091252</v>
      </c>
      <c r="H32" s="54">
        <f t="shared" si="12"/>
        <v>-46235767.565091252</v>
      </c>
      <c r="I32" s="54">
        <f>+I29-I31</f>
        <v>-1226210765.3213544</v>
      </c>
      <c r="J32" s="54">
        <f t="shared" ref="J32:L32" si="13">+J29-J31</f>
        <v>13468119.094065189</v>
      </c>
      <c r="K32" s="54">
        <f t="shared" si="13"/>
        <v>196492834.97649515</v>
      </c>
      <c r="L32" s="54">
        <f t="shared" si="13"/>
        <v>172615864.90044653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372513651</v>
      </c>
      <c r="D35" s="24">
        <v>485404787</v>
      </c>
      <c r="E35" s="24">
        <v>416399809</v>
      </c>
      <c r="F35" s="24">
        <v>819860510</v>
      </c>
      <c r="G35" s="24">
        <v>821119994</v>
      </c>
      <c r="H35" s="24">
        <v>821119994</v>
      </c>
      <c r="I35" s="24">
        <v>581137507</v>
      </c>
      <c r="J35" s="24">
        <v>803094349</v>
      </c>
      <c r="K35" s="24">
        <v>759132642</v>
      </c>
      <c r="L35" s="24">
        <v>769827238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0.88806273264246549</v>
      </c>
      <c r="D36" s="56">
        <f t="shared" si="14"/>
        <v>1.3572082247548543</v>
      </c>
      <c r="E36" s="56">
        <f t="shared" si="14"/>
        <v>1.393862679377178</v>
      </c>
      <c r="F36" s="56">
        <f t="shared" si="14"/>
        <v>0.9500000001163591</v>
      </c>
      <c r="G36" s="56">
        <f t="shared" si="14"/>
        <v>0.9063287995334196</v>
      </c>
      <c r="H36" s="56">
        <f t="shared" si="14"/>
        <v>0.9063287995334196</v>
      </c>
      <c r="I36" s="56">
        <f>IF(ISERROR(I74/I73),0,(I74/I73))</f>
        <v>1.5807358131483424</v>
      </c>
      <c r="J36" s="56">
        <f t="shared" ref="J36:L36" si="15">IF(ISERROR(J74/J73),0,(J74/J73))</f>
        <v>0.94995526745272263</v>
      </c>
      <c r="K36" s="56">
        <f t="shared" si="15"/>
        <v>0.94979255018847564</v>
      </c>
      <c r="L36" s="56">
        <f t="shared" si="15"/>
        <v>0.95153413875496895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2194876584</v>
      </c>
      <c r="D73" s="24">
        <v>2360410972</v>
      </c>
      <c r="E73" s="24">
        <v>2813385492</v>
      </c>
      <c r="F73" s="24">
        <v>3007928807</v>
      </c>
      <c r="G73" s="24">
        <v>3078464849</v>
      </c>
      <c r="H73" s="24">
        <v>3078464849</v>
      </c>
      <c r="I73" s="24">
        <v>2861648728</v>
      </c>
      <c r="J73" s="24">
        <v>3222284640</v>
      </c>
      <c r="K73" s="24">
        <v>3574905152</v>
      </c>
      <c r="L73" s="24">
        <v>3973859229</v>
      </c>
    </row>
    <row r="74" spans="1:12" ht="13.5" hidden="1" x14ac:dyDescent="0.25">
      <c r="A74" s="50" t="s">
        <v>59</v>
      </c>
      <c r="B74" s="50" t="s">
        <v>19</v>
      </c>
      <c r="C74" s="24">
        <v>1949188097</v>
      </c>
      <c r="D74" s="24">
        <v>3203569185</v>
      </c>
      <c r="E74" s="24">
        <v>3921473040</v>
      </c>
      <c r="F74" s="24">
        <v>2857532367</v>
      </c>
      <c r="G74" s="24">
        <v>2790101351</v>
      </c>
      <c r="H74" s="24">
        <v>2790101351</v>
      </c>
      <c r="I74" s="24">
        <v>4523510629</v>
      </c>
      <c r="J74" s="24">
        <v>3061026267</v>
      </c>
      <c r="K74" s="24">
        <v>3395418281</v>
      </c>
      <c r="L74" s="24">
        <v>3781262719</v>
      </c>
    </row>
    <row r="75" spans="1:12" ht="13.5" hidden="1" x14ac:dyDescent="0.25">
      <c r="A75" s="50" t="s">
        <v>60</v>
      </c>
      <c r="B75" s="50" t="s">
        <v>19</v>
      </c>
      <c r="C75" s="24">
        <v>62333726</v>
      </c>
      <c r="D75" s="24">
        <v>144510598</v>
      </c>
      <c r="E75" s="24">
        <v>205310447</v>
      </c>
      <c r="F75" s="24">
        <v>171314327</v>
      </c>
      <c r="G75" s="24">
        <v>286539364</v>
      </c>
      <c r="H75" s="24">
        <v>286539364</v>
      </c>
      <c r="I75" s="24">
        <v>140091144</v>
      </c>
      <c r="J75" s="24">
        <v>284693526</v>
      </c>
      <c r="K75" s="24">
        <v>434654636</v>
      </c>
      <c r="L75" s="24">
        <v>798700710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29423154</v>
      </c>
      <c r="D5" s="20">
        <v>-668429931</v>
      </c>
      <c r="E5" s="21">
        <v>-601828077</v>
      </c>
      <c r="F5" s="22">
        <v>174326594</v>
      </c>
      <c r="G5" s="20">
        <v>127759194</v>
      </c>
      <c r="H5" s="23">
        <v>127759194</v>
      </c>
      <c r="I5" s="24">
        <v>-54886884</v>
      </c>
      <c r="J5" s="22">
        <v>73146745</v>
      </c>
      <c r="K5" s="20">
        <v>77909966</v>
      </c>
      <c r="L5" s="23">
        <v>91249179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13584333</v>
      </c>
      <c r="D6" s="20">
        <f t="shared" si="0"/>
        <v>866020687</v>
      </c>
      <c r="E6" s="23">
        <f t="shared" si="0"/>
        <v>711364530</v>
      </c>
      <c r="F6" s="22">
        <f t="shared" si="0"/>
        <v>0</v>
      </c>
      <c r="G6" s="20">
        <f t="shared" si="0"/>
        <v>-54545000</v>
      </c>
      <c r="H6" s="23">
        <f t="shared" si="0"/>
        <v>-54545000</v>
      </c>
      <c r="I6" s="25">
        <f>+I75-I5</f>
        <v>159587455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43007487</v>
      </c>
      <c r="D8" s="30">
        <f t="shared" si="2"/>
        <v>197590756</v>
      </c>
      <c r="E8" s="31">
        <f t="shared" si="2"/>
        <v>109536453</v>
      </c>
      <c r="F8" s="32">
        <f t="shared" si="2"/>
        <v>174326594</v>
      </c>
      <c r="G8" s="30">
        <f t="shared" si="2"/>
        <v>73214194</v>
      </c>
      <c r="H8" s="31">
        <f t="shared" si="2"/>
        <v>73214194</v>
      </c>
      <c r="I8" s="33">
        <f>SUM(I5:I7)</f>
        <v>104700571</v>
      </c>
      <c r="J8" s="32">
        <f t="shared" ref="J8:L8" si="3">SUM(J5:J7)</f>
        <v>73146745</v>
      </c>
      <c r="K8" s="30">
        <f t="shared" si="3"/>
        <v>77909966</v>
      </c>
      <c r="L8" s="31">
        <f t="shared" si="3"/>
        <v>91249179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6273218</v>
      </c>
      <c r="D11" s="20">
        <v>1725515</v>
      </c>
      <c r="E11" s="23">
        <v>7233367</v>
      </c>
      <c r="F11" s="26">
        <v>0</v>
      </c>
      <c r="G11" s="20">
        <v>0</v>
      </c>
      <c r="H11" s="23">
        <v>0</v>
      </c>
      <c r="I11" s="27">
        <v>22638157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112643669</v>
      </c>
      <c r="D13" s="20">
        <v>-13942586</v>
      </c>
      <c r="E13" s="23">
        <v>-31207231</v>
      </c>
      <c r="F13" s="26">
        <v>-292297588</v>
      </c>
      <c r="G13" s="20">
        <v>-292297588</v>
      </c>
      <c r="H13" s="23">
        <v>-292297588</v>
      </c>
      <c r="I13" s="27">
        <v>90677788</v>
      </c>
      <c r="J13" s="26">
        <v>45637152</v>
      </c>
      <c r="K13" s="20">
        <v>45637152</v>
      </c>
      <c r="L13" s="23">
        <v>45637152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-1081125582.4871228</v>
      </c>
      <c r="D14" s="20">
        <f t="shared" si="4"/>
        <v>-1032688908.1074193</v>
      </c>
      <c r="E14" s="23">
        <f t="shared" si="4"/>
        <v>-1009655536.7513022</v>
      </c>
      <c r="F14" s="26">
        <f t="shared" si="4"/>
        <v>-1666816703.3784871</v>
      </c>
      <c r="G14" s="20">
        <f t="shared" si="4"/>
        <v>-1806212146.6356764</v>
      </c>
      <c r="H14" s="23">
        <f t="shared" si="4"/>
        <v>-1806212146.6356764</v>
      </c>
      <c r="I14" s="27">
        <f>-I32</f>
        <v>-1224051022.1498723</v>
      </c>
      <c r="J14" s="26">
        <f t="shared" ref="J14:L14" si="5">-J32</f>
        <v>-798026887.75381708</v>
      </c>
      <c r="K14" s="20">
        <f t="shared" si="5"/>
        <v>-873040445.75908828</v>
      </c>
      <c r="L14" s="23">
        <f t="shared" si="5"/>
        <v>-950592955.80232525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94029066</v>
      </c>
      <c r="G15" s="35">
        <v>94029066</v>
      </c>
      <c r="H15" s="36">
        <v>94029066</v>
      </c>
      <c r="I15" s="38">
        <v>788000</v>
      </c>
      <c r="J15" s="39">
        <v>788000</v>
      </c>
      <c r="K15" s="35">
        <v>788000</v>
      </c>
      <c r="L15" s="36">
        <v>788000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57204500</v>
      </c>
      <c r="D17" s="20">
        <v>90126907</v>
      </c>
      <c r="E17" s="23">
        <v>64065724</v>
      </c>
      <c r="F17" s="26">
        <v>80876105</v>
      </c>
      <c r="G17" s="20">
        <v>80876105</v>
      </c>
      <c r="H17" s="23">
        <v>80876105</v>
      </c>
      <c r="I17" s="27">
        <v>64065724</v>
      </c>
      <c r="J17" s="26">
        <v>64065724</v>
      </c>
      <c r="K17" s="20">
        <v>64065724</v>
      </c>
      <c r="L17" s="23">
        <v>64065724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-905004195.48712277</v>
      </c>
      <c r="D18" s="30">
        <f t="shared" si="6"/>
        <v>-954779072.10741925</v>
      </c>
      <c r="E18" s="31">
        <f t="shared" si="6"/>
        <v>-969563676.75130224</v>
      </c>
      <c r="F18" s="32">
        <f t="shared" si="6"/>
        <v>-1784209120.3784871</v>
      </c>
      <c r="G18" s="30">
        <f t="shared" si="6"/>
        <v>-1923604563.6356764</v>
      </c>
      <c r="H18" s="31">
        <f t="shared" si="6"/>
        <v>-1923604563.6356764</v>
      </c>
      <c r="I18" s="33">
        <f>SUM(I11:I17)</f>
        <v>-1045881353.1498723</v>
      </c>
      <c r="J18" s="32">
        <f t="shared" ref="J18:L18" si="7">SUM(J11:J17)</f>
        <v>-687536011.75381708</v>
      </c>
      <c r="K18" s="30">
        <f t="shared" si="7"/>
        <v>-762549569.75908828</v>
      </c>
      <c r="L18" s="31">
        <f t="shared" si="7"/>
        <v>-840102079.80232525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948011682.48712277</v>
      </c>
      <c r="D19" s="42">
        <f t="shared" si="8"/>
        <v>1152369828.1074193</v>
      </c>
      <c r="E19" s="43">
        <f t="shared" si="8"/>
        <v>1079100129.7513022</v>
      </c>
      <c r="F19" s="44">
        <f t="shared" si="8"/>
        <v>1958535714.3784871</v>
      </c>
      <c r="G19" s="42">
        <f t="shared" si="8"/>
        <v>1996818757.6356764</v>
      </c>
      <c r="H19" s="45">
        <f t="shared" si="8"/>
        <v>1996818757.6356764</v>
      </c>
      <c r="I19" s="46">
        <f>+I8-I18</f>
        <v>1150581924.1498723</v>
      </c>
      <c r="J19" s="47">
        <f t="shared" ref="J19:L19" si="9">+J8-J18</f>
        <v>760682756.75381708</v>
      </c>
      <c r="K19" s="42">
        <f t="shared" si="9"/>
        <v>840459535.75908828</v>
      </c>
      <c r="L19" s="43">
        <f t="shared" si="9"/>
        <v>931351258.80232525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948011682.48712277</v>
      </c>
      <c r="D21" s="42">
        <f t="shared" ref="D21:L21" si="10">+D19-D20</f>
        <v>1152369828.1074193</v>
      </c>
      <c r="E21" s="43">
        <f t="shared" si="10"/>
        <v>1079100129.7513022</v>
      </c>
      <c r="F21" s="44">
        <f t="shared" si="10"/>
        <v>1958535714.3784871</v>
      </c>
      <c r="G21" s="42">
        <f t="shared" si="10"/>
        <v>1996818757.6356764</v>
      </c>
      <c r="H21" s="45">
        <f t="shared" si="10"/>
        <v>1996818757.6356764</v>
      </c>
      <c r="I21" s="46">
        <f t="shared" si="10"/>
        <v>1150581924.1498723</v>
      </c>
      <c r="J21" s="47">
        <f t="shared" si="10"/>
        <v>760682756.75381708</v>
      </c>
      <c r="K21" s="42">
        <f t="shared" si="10"/>
        <v>840459535.75908828</v>
      </c>
      <c r="L21" s="43">
        <f t="shared" si="10"/>
        <v>931351258.80232525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1613024936.4871228</v>
      </c>
      <c r="D29" s="24">
        <f t="shared" ref="D29:L29" si="11">D35*D36</f>
        <v>2126020498.1074193</v>
      </c>
      <c r="E29" s="24">
        <f t="shared" si="11"/>
        <v>2303385306.7513022</v>
      </c>
      <c r="F29" s="24">
        <f t="shared" si="11"/>
        <v>2604500167.3784871</v>
      </c>
      <c r="G29" s="24">
        <f t="shared" si="11"/>
        <v>2753751225.6356764</v>
      </c>
      <c r="H29" s="24">
        <f t="shared" si="11"/>
        <v>2753751225.6356764</v>
      </c>
      <c r="I29" s="24">
        <f t="shared" si="11"/>
        <v>2435044643.1498723</v>
      </c>
      <c r="J29" s="24">
        <f t="shared" si="11"/>
        <v>2084829218.7538171</v>
      </c>
      <c r="K29" s="24">
        <f t="shared" si="11"/>
        <v>2079842776.7590883</v>
      </c>
      <c r="L29" s="24">
        <f t="shared" si="11"/>
        <v>2077395286.8023252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531899354</v>
      </c>
      <c r="D31" s="24">
        <v>1093331590</v>
      </c>
      <c r="E31" s="24">
        <v>1293729770</v>
      </c>
      <c r="F31" s="24">
        <v>937683464</v>
      </c>
      <c r="G31" s="24">
        <v>947539079</v>
      </c>
      <c r="H31" s="24">
        <v>947539079</v>
      </c>
      <c r="I31" s="24">
        <v>1210993621</v>
      </c>
      <c r="J31" s="24">
        <v>1286802331</v>
      </c>
      <c r="K31" s="24">
        <v>1206802331</v>
      </c>
      <c r="L31" s="24">
        <v>1126802331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1081125582.4871228</v>
      </c>
      <c r="D32" s="54">
        <f t="shared" si="12"/>
        <v>1032688908.1074193</v>
      </c>
      <c r="E32" s="54">
        <f t="shared" si="12"/>
        <v>1009655536.7513022</v>
      </c>
      <c r="F32" s="54">
        <f t="shared" si="12"/>
        <v>1666816703.3784871</v>
      </c>
      <c r="G32" s="54">
        <f t="shared" si="12"/>
        <v>1806212146.6356764</v>
      </c>
      <c r="H32" s="54">
        <f t="shared" si="12"/>
        <v>1806212146.6356764</v>
      </c>
      <c r="I32" s="54">
        <f>+I29-I31</f>
        <v>1224051022.1498723</v>
      </c>
      <c r="J32" s="54">
        <f t="shared" ref="J32:L32" si="13">+J29-J31</f>
        <v>798026887.75381708</v>
      </c>
      <c r="K32" s="54">
        <f t="shared" si="13"/>
        <v>873040445.75908828</v>
      </c>
      <c r="L32" s="54">
        <f t="shared" si="13"/>
        <v>950592955.80232525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1750191182</v>
      </c>
      <c r="D35" s="24">
        <v>2024465736</v>
      </c>
      <c r="E35" s="24">
        <v>1969742190</v>
      </c>
      <c r="F35" s="24">
        <v>2943192412</v>
      </c>
      <c r="G35" s="24">
        <v>3021413912</v>
      </c>
      <c r="H35" s="24">
        <v>3021413912</v>
      </c>
      <c r="I35" s="24">
        <v>2278266696</v>
      </c>
      <c r="J35" s="24">
        <v>2202169656</v>
      </c>
      <c r="K35" s="24">
        <v>2213526762</v>
      </c>
      <c r="L35" s="24">
        <v>2224481347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0.92162785018941018</v>
      </c>
      <c r="D36" s="56">
        <f t="shared" si="14"/>
        <v>1.0501637347086319</v>
      </c>
      <c r="E36" s="56">
        <f t="shared" si="14"/>
        <v>1.1693841551676882</v>
      </c>
      <c r="F36" s="56">
        <f t="shared" si="14"/>
        <v>0.88492351256391011</v>
      </c>
      <c r="G36" s="56">
        <f t="shared" si="14"/>
        <v>0.91141144703767307</v>
      </c>
      <c r="H36" s="56">
        <f t="shared" si="14"/>
        <v>0.91141144703767307</v>
      </c>
      <c r="I36" s="56">
        <f>IF(ISERROR(I74/I73),0,(I74/I73))</f>
        <v>1.0688145718080901</v>
      </c>
      <c r="J36" s="56">
        <f t="shared" ref="J36:L36" si="15">IF(ISERROR(J74/J73),0,(J74/J73))</f>
        <v>0.94671598669681112</v>
      </c>
      <c r="K36" s="56">
        <f t="shared" si="15"/>
        <v>0.9396058870685966</v>
      </c>
      <c r="L36" s="56">
        <f t="shared" si="15"/>
        <v>0.93387849244227683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29680784</v>
      </c>
      <c r="D55" s="24">
        <v>62705000</v>
      </c>
      <c r="E55" s="24">
        <v>39368598</v>
      </c>
      <c r="F55" s="24">
        <v>23577401</v>
      </c>
      <c r="G55" s="24">
        <v>23577401</v>
      </c>
      <c r="H55" s="24">
        <v>23577401</v>
      </c>
      <c r="I55" s="24">
        <v>39368598</v>
      </c>
      <c r="J55" s="24">
        <v>39368598</v>
      </c>
      <c r="K55" s="24">
        <v>39368598</v>
      </c>
      <c r="L55" s="24">
        <v>39368598</v>
      </c>
    </row>
    <row r="56" spans="1:12" ht="13.5" x14ac:dyDescent="0.25">
      <c r="A56" s="50" t="s">
        <v>50</v>
      </c>
      <c r="B56" s="50" t="s">
        <v>19</v>
      </c>
      <c r="C56" s="24">
        <v>15833183</v>
      </c>
      <c r="D56" s="24">
        <v>15445250</v>
      </c>
      <c r="E56" s="24">
        <v>13683967</v>
      </c>
      <c r="F56" s="24">
        <v>39237549</v>
      </c>
      <c r="G56" s="24">
        <v>39237549</v>
      </c>
      <c r="H56" s="24">
        <v>39237549</v>
      </c>
      <c r="I56" s="24">
        <v>13683967</v>
      </c>
      <c r="J56" s="24">
        <v>13683967</v>
      </c>
      <c r="K56" s="24">
        <v>13683967</v>
      </c>
      <c r="L56" s="24">
        <v>13683967</v>
      </c>
    </row>
    <row r="57" spans="1:12" ht="13.5" x14ac:dyDescent="0.25">
      <c r="A57" s="50" t="s">
        <v>51</v>
      </c>
      <c r="B57" s="50" t="s">
        <v>19</v>
      </c>
      <c r="C57" s="24">
        <v>11690533</v>
      </c>
      <c r="D57" s="24">
        <v>11976657</v>
      </c>
      <c r="E57" s="24">
        <v>11013159</v>
      </c>
      <c r="F57" s="24">
        <v>18061155</v>
      </c>
      <c r="G57" s="24">
        <v>18061155</v>
      </c>
      <c r="H57" s="24">
        <v>18061155</v>
      </c>
      <c r="I57" s="24">
        <v>11013159</v>
      </c>
      <c r="J57" s="24">
        <v>11013159</v>
      </c>
      <c r="K57" s="24">
        <v>11013159</v>
      </c>
      <c r="L57" s="24">
        <v>11013159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57204500</v>
      </c>
      <c r="D67" s="54">
        <f t="shared" ref="D67:L67" si="18">SUM(D54:D66)</f>
        <v>90126907</v>
      </c>
      <c r="E67" s="54">
        <f t="shared" si="18"/>
        <v>64065724</v>
      </c>
      <c r="F67" s="54">
        <f t="shared" si="18"/>
        <v>80876105</v>
      </c>
      <c r="G67" s="54">
        <f t="shared" si="18"/>
        <v>80876105</v>
      </c>
      <c r="H67" s="54">
        <f t="shared" si="18"/>
        <v>80876105</v>
      </c>
      <c r="I67" s="54">
        <f t="shared" si="18"/>
        <v>64065724</v>
      </c>
      <c r="J67" s="54">
        <f t="shared" si="18"/>
        <v>64065724</v>
      </c>
      <c r="K67" s="54">
        <f t="shared" si="18"/>
        <v>64065724</v>
      </c>
      <c r="L67" s="54">
        <f t="shared" si="18"/>
        <v>64065724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1677339314</v>
      </c>
      <c r="D73" s="24">
        <v>1784142180</v>
      </c>
      <c r="E73" s="24">
        <v>1883115972</v>
      </c>
      <c r="F73" s="24">
        <v>2234872794</v>
      </c>
      <c r="G73" s="24">
        <v>2221932794</v>
      </c>
      <c r="H73" s="24">
        <v>2221932794</v>
      </c>
      <c r="I73" s="24">
        <v>2151561248</v>
      </c>
      <c r="J73" s="24">
        <v>2410337267</v>
      </c>
      <c r="K73" s="24">
        <v>2601836576</v>
      </c>
      <c r="L73" s="24">
        <v>2803481482</v>
      </c>
    </row>
    <row r="74" spans="1:12" ht="13.5" hidden="1" x14ac:dyDescent="0.25">
      <c r="A74" s="50" t="s">
        <v>59</v>
      </c>
      <c r="B74" s="50" t="s">
        <v>19</v>
      </c>
      <c r="C74" s="24">
        <v>1545882626</v>
      </c>
      <c r="D74" s="24">
        <v>1873641415</v>
      </c>
      <c r="E74" s="24">
        <v>2202085980</v>
      </c>
      <c r="F74" s="24">
        <v>1977691483</v>
      </c>
      <c r="G74" s="24">
        <v>2025094983</v>
      </c>
      <c r="H74" s="24">
        <v>2025094983</v>
      </c>
      <c r="I74" s="24">
        <v>2299620014</v>
      </c>
      <c r="J74" s="24">
        <v>2281904824</v>
      </c>
      <c r="K74" s="24">
        <v>2444700964</v>
      </c>
      <c r="L74" s="24">
        <v>2618111060</v>
      </c>
    </row>
    <row r="75" spans="1:12" ht="13.5" hidden="1" x14ac:dyDescent="0.25">
      <c r="A75" s="50" t="s">
        <v>60</v>
      </c>
      <c r="B75" s="50" t="s">
        <v>19</v>
      </c>
      <c r="C75" s="24">
        <v>43007487</v>
      </c>
      <c r="D75" s="24">
        <v>197590756</v>
      </c>
      <c r="E75" s="24">
        <v>109536453</v>
      </c>
      <c r="F75" s="24">
        <v>174326594</v>
      </c>
      <c r="G75" s="24">
        <v>73214194</v>
      </c>
      <c r="H75" s="24">
        <v>73214194</v>
      </c>
      <c r="I75" s="24">
        <v>104700571</v>
      </c>
      <c r="J75" s="24">
        <v>73146745</v>
      </c>
      <c r="K75" s="24">
        <v>77909966</v>
      </c>
      <c r="L75" s="24">
        <v>91249179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238872857</v>
      </c>
      <c r="D5" s="20">
        <v>1120037862</v>
      </c>
      <c r="E5" s="21">
        <v>385768266</v>
      </c>
      <c r="F5" s="22">
        <v>-148099837</v>
      </c>
      <c r="G5" s="20">
        <v>-903322311</v>
      </c>
      <c r="H5" s="23">
        <v>-903322311</v>
      </c>
      <c r="I5" s="24">
        <v>1088049574</v>
      </c>
      <c r="J5" s="22">
        <v>163145322</v>
      </c>
      <c r="K5" s="20">
        <v>203382097</v>
      </c>
      <c r="L5" s="23">
        <v>179973320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-114221538</v>
      </c>
      <c r="D6" s="20">
        <f t="shared" si="0"/>
        <v>-895026495</v>
      </c>
      <c r="E6" s="23">
        <f t="shared" si="0"/>
        <v>-204855762</v>
      </c>
      <c r="F6" s="22">
        <f t="shared" si="0"/>
        <v>-3519151</v>
      </c>
      <c r="G6" s="20">
        <f t="shared" si="0"/>
        <v>12800000</v>
      </c>
      <c r="H6" s="23">
        <f t="shared" si="0"/>
        <v>12800000</v>
      </c>
      <c r="I6" s="25">
        <f>+I75-I5</f>
        <v>-1288734680</v>
      </c>
      <c r="J6" s="22">
        <f t="shared" ref="J6:L6" si="1">+J75-J5</f>
        <v>-94269501</v>
      </c>
      <c r="K6" s="20">
        <f t="shared" si="1"/>
        <v>-54463793</v>
      </c>
      <c r="L6" s="23">
        <f t="shared" si="1"/>
        <v>-5668226</v>
      </c>
    </row>
    <row r="7" spans="1:12" ht="13.5" x14ac:dyDescent="0.25">
      <c r="A7" s="18" t="s">
        <v>23</v>
      </c>
      <c r="B7" s="19" t="s">
        <v>21</v>
      </c>
      <c r="C7" s="20">
        <v>1597120</v>
      </c>
      <c r="D7" s="20">
        <v>1447275</v>
      </c>
      <c r="E7" s="23">
        <v>23706185</v>
      </c>
      <c r="F7" s="26">
        <v>12800000</v>
      </c>
      <c r="G7" s="20">
        <v>12800000</v>
      </c>
      <c r="H7" s="23">
        <v>12800000</v>
      </c>
      <c r="I7" s="27">
        <v>23904471</v>
      </c>
      <c r="J7" s="26">
        <v>12800000</v>
      </c>
      <c r="K7" s="20">
        <v>12800000</v>
      </c>
      <c r="L7" s="23">
        <v>12800000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126248439</v>
      </c>
      <c r="D8" s="30">
        <f t="shared" si="2"/>
        <v>226458642</v>
      </c>
      <c r="E8" s="31">
        <f t="shared" si="2"/>
        <v>204618689</v>
      </c>
      <c r="F8" s="32">
        <f t="shared" si="2"/>
        <v>-138818988</v>
      </c>
      <c r="G8" s="30">
        <f t="shared" si="2"/>
        <v>-877722311</v>
      </c>
      <c r="H8" s="31">
        <f t="shared" si="2"/>
        <v>-877722311</v>
      </c>
      <c r="I8" s="33">
        <f>SUM(I5:I7)</f>
        <v>-176780635</v>
      </c>
      <c r="J8" s="32">
        <f t="shared" ref="J8:L8" si="3">SUM(J5:J7)</f>
        <v>81675821</v>
      </c>
      <c r="K8" s="30">
        <f t="shared" si="3"/>
        <v>161718304</v>
      </c>
      <c r="L8" s="31">
        <f t="shared" si="3"/>
        <v>187105094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6523525</v>
      </c>
      <c r="D11" s="20">
        <v>75276364</v>
      </c>
      <c r="E11" s="23">
        <v>1506062</v>
      </c>
      <c r="F11" s="26">
        <v>373686000</v>
      </c>
      <c r="G11" s="20">
        <v>345394215</v>
      </c>
      <c r="H11" s="23">
        <v>345394215</v>
      </c>
      <c r="I11" s="27">
        <v>88404465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22783717</v>
      </c>
      <c r="D13" s="20">
        <v>22822250</v>
      </c>
      <c r="E13" s="23">
        <v>-59932232</v>
      </c>
      <c r="F13" s="26">
        <v>0</v>
      </c>
      <c r="G13" s="20">
        <v>0</v>
      </c>
      <c r="H13" s="23">
        <v>0</v>
      </c>
      <c r="I13" s="27">
        <v>-45602320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1405569015</v>
      </c>
      <c r="D14" s="20">
        <f t="shared" si="4"/>
        <v>-296802184.73327661</v>
      </c>
      <c r="E14" s="23">
        <f t="shared" si="4"/>
        <v>-2756560044.9831586</v>
      </c>
      <c r="F14" s="26">
        <f t="shared" si="4"/>
        <v>263449447.84094405</v>
      </c>
      <c r="G14" s="20">
        <f t="shared" si="4"/>
        <v>-482345485.11221117</v>
      </c>
      <c r="H14" s="23">
        <f t="shared" si="4"/>
        <v>-482345485.11221117</v>
      </c>
      <c r="I14" s="27">
        <f>-I32</f>
        <v>-2884626140.5099039</v>
      </c>
      <c r="J14" s="26">
        <f t="shared" ref="J14:L14" si="5">-J32</f>
        <v>323470123.65667719</v>
      </c>
      <c r="K14" s="20">
        <f t="shared" si="5"/>
        <v>181784174.37688327</v>
      </c>
      <c r="L14" s="23">
        <f t="shared" si="5"/>
        <v>62788753.11657393</v>
      </c>
    </row>
    <row r="15" spans="1:12" ht="13.5" x14ac:dyDescent="0.25">
      <c r="A15" s="18" t="s">
        <v>32</v>
      </c>
      <c r="B15" s="19" t="s">
        <v>19</v>
      </c>
      <c r="C15" s="35">
        <v>146840697</v>
      </c>
      <c r="D15" s="35">
        <v>156654664</v>
      </c>
      <c r="E15" s="36">
        <v>129064843</v>
      </c>
      <c r="F15" s="39">
        <v>0</v>
      </c>
      <c r="G15" s="35">
        <v>0</v>
      </c>
      <c r="H15" s="36">
        <v>0</v>
      </c>
      <c r="I15" s="38">
        <v>129064843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1581716954</v>
      </c>
      <c r="D18" s="30">
        <f t="shared" si="6"/>
        <v>-42048906.733276606</v>
      </c>
      <c r="E18" s="31">
        <f t="shared" si="6"/>
        <v>-2685921371.9831586</v>
      </c>
      <c r="F18" s="32">
        <f t="shared" si="6"/>
        <v>637135447.84094405</v>
      </c>
      <c r="G18" s="30">
        <f t="shared" si="6"/>
        <v>-136951270.11221117</v>
      </c>
      <c r="H18" s="31">
        <f t="shared" si="6"/>
        <v>-136951270.11221117</v>
      </c>
      <c r="I18" s="33">
        <f>SUM(I11:I17)</f>
        <v>-2712759152.5099039</v>
      </c>
      <c r="J18" s="32">
        <f t="shared" ref="J18:L18" si="7">SUM(J11:J17)</f>
        <v>323470123.65667719</v>
      </c>
      <c r="K18" s="30">
        <f t="shared" si="7"/>
        <v>181784174.37688327</v>
      </c>
      <c r="L18" s="31">
        <f t="shared" si="7"/>
        <v>62788753.11657393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-1455468515</v>
      </c>
      <c r="D19" s="42">
        <f t="shared" si="8"/>
        <v>268507548.73327661</v>
      </c>
      <c r="E19" s="43">
        <f t="shared" si="8"/>
        <v>2890540060.9831586</v>
      </c>
      <c r="F19" s="44">
        <f t="shared" si="8"/>
        <v>-775954435.84094405</v>
      </c>
      <c r="G19" s="42">
        <f t="shared" si="8"/>
        <v>-740771040.88778877</v>
      </c>
      <c r="H19" s="45">
        <f t="shared" si="8"/>
        <v>-740771040.88778877</v>
      </c>
      <c r="I19" s="46">
        <f>+I8-I18</f>
        <v>2535978517.5099039</v>
      </c>
      <c r="J19" s="47">
        <f t="shared" ref="J19:L19" si="9">+J8-J18</f>
        <v>-241794302.65667719</v>
      </c>
      <c r="K19" s="42">
        <f t="shared" si="9"/>
        <v>-20065870.376883268</v>
      </c>
      <c r="L19" s="43">
        <f t="shared" si="9"/>
        <v>124316340.88342607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-1455468515</v>
      </c>
      <c r="D21" s="42">
        <f t="shared" ref="D21:L21" si="10">+D19-D20</f>
        <v>268507548.73327661</v>
      </c>
      <c r="E21" s="43">
        <f t="shared" si="10"/>
        <v>2890540060.9831586</v>
      </c>
      <c r="F21" s="44">
        <f t="shared" si="10"/>
        <v>-775954435.84094405</v>
      </c>
      <c r="G21" s="42">
        <f t="shared" si="10"/>
        <v>-740771040.88778877</v>
      </c>
      <c r="H21" s="45">
        <f t="shared" si="10"/>
        <v>-740771040.88778877</v>
      </c>
      <c r="I21" s="46">
        <f t="shared" si="10"/>
        <v>2535978517.5099039</v>
      </c>
      <c r="J21" s="47">
        <f t="shared" si="10"/>
        <v>-241794302.65667719</v>
      </c>
      <c r="K21" s="42">
        <f t="shared" si="10"/>
        <v>-20065870.376883268</v>
      </c>
      <c r="L21" s="43">
        <f t="shared" si="10"/>
        <v>124316340.88342607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1866494530.7332766</v>
      </c>
      <c r="E29" s="24">
        <f t="shared" si="11"/>
        <v>4174959280.9831586</v>
      </c>
      <c r="F29" s="24">
        <f t="shared" si="11"/>
        <v>466081263.15905595</v>
      </c>
      <c r="G29" s="24">
        <f t="shared" si="11"/>
        <v>465600836.11221117</v>
      </c>
      <c r="H29" s="24">
        <f t="shared" si="11"/>
        <v>465600836.11221117</v>
      </c>
      <c r="I29" s="24">
        <f t="shared" si="11"/>
        <v>4291836304.5099039</v>
      </c>
      <c r="J29" s="24">
        <f t="shared" si="11"/>
        <v>534178492.34332281</v>
      </c>
      <c r="K29" s="24">
        <f t="shared" si="11"/>
        <v>616192579.62311673</v>
      </c>
      <c r="L29" s="24">
        <f t="shared" si="11"/>
        <v>675516138.88342607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1405569015</v>
      </c>
      <c r="D31" s="24">
        <v>1569692346</v>
      </c>
      <c r="E31" s="24">
        <v>1418399236</v>
      </c>
      <c r="F31" s="24">
        <v>729530711</v>
      </c>
      <c r="G31" s="24">
        <v>-16744649</v>
      </c>
      <c r="H31" s="24">
        <v>-16744649</v>
      </c>
      <c r="I31" s="24">
        <v>1407210164</v>
      </c>
      <c r="J31" s="24">
        <v>857648616</v>
      </c>
      <c r="K31" s="24">
        <v>797976754</v>
      </c>
      <c r="L31" s="24">
        <v>738304892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-1405569015</v>
      </c>
      <c r="D32" s="54">
        <f t="shared" si="12"/>
        <v>296802184.73327661</v>
      </c>
      <c r="E32" s="54">
        <f t="shared" si="12"/>
        <v>2756560044.9831586</v>
      </c>
      <c r="F32" s="54">
        <f t="shared" si="12"/>
        <v>-263449447.84094405</v>
      </c>
      <c r="G32" s="54">
        <f t="shared" si="12"/>
        <v>482345485.11221117</v>
      </c>
      <c r="H32" s="54">
        <f t="shared" si="12"/>
        <v>482345485.11221117</v>
      </c>
      <c r="I32" s="54">
        <f>+I29-I31</f>
        <v>2884626140.5099039</v>
      </c>
      <c r="J32" s="54">
        <f t="shared" ref="J32:L32" si="13">+J29-J31</f>
        <v>-323470123.65667719</v>
      </c>
      <c r="K32" s="54">
        <f t="shared" si="13"/>
        <v>-181784174.37688327</v>
      </c>
      <c r="L32" s="54">
        <f t="shared" si="13"/>
        <v>-62788753.11657393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532489814</v>
      </c>
      <c r="D35" s="24">
        <v>647357512</v>
      </c>
      <c r="E35" s="24">
        <v>1749313874</v>
      </c>
      <c r="F35" s="24">
        <v>636444607</v>
      </c>
      <c r="G35" s="24">
        <v>625036771</v>
      </c>
      <c r="H35" s="24">
        <v>625036771</v>
      </c>
      <c r="I35" s="24">
        <v>2099318225</v>
      </c>
      <c r="J35" s="24">
        <v>651656508</v>
      </c>
      <c r="K35" s="24">
        <v>745054212</v>
      </c>
      <c r="L35" s="24">
        <v>816978535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2.8832515204261298</v>
      </c>
      <c r="E36" s="56">
        <f t="shared" si="14"/>
        <v>2.3866267472267007</v>
      </c>
      <c r="F36" s="56">
        <f t="shared" si="14"/>
        <v>0.73232023342301011</v>
      </c>
      <c r="G36" s="56">
        <f t="shared" si="14"/>
        <v>0.74491751160062736</v>
      </c>
      <c r="H36" s="56">
        <f t="shared" si="14"/>
        <v>0.74491751160062736</v>
      </c>
      <c r="I36" s="56">
        <f>IF(ISERROR(I74/I73),0,(I74/I73))</f>
        <v>2.0443952962442862</v>
      </c>
      <c r="J36" s="56">
        <f t="shared" ref="J36:L36" si="15">IF(ISERROR(J74/J73),0,(J74/J73))</f>
        <v>0.81972401991774912</v>
      </c>
      <c r="K36" s="56">
        <f t="shared" si="15"/>
        <v>0.82704395156565702</v>
      </c>
      <c r="L36" s="56">
        <f t="shared" si="15"/>
        <v>0.82684686309833844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1166818597</v>
      </c>
      <c r="D73" s="24">
        <v>1133588450</v>
      </c>
      <c r="E73" s="24">
        <v>1329258461</v>
      </c>
      <c r="F73" s="24">
        <v>1378111266</v>
      </c>
      <c r="G73" s="24">
        <v>1370120294</v>
      </c>
      <c r="H73" s="24">
        <v>1370120294</v>
      </c>
      <c r="I73" s="24">
        <v>1282806329</v>
      </c>
      <c r="J73" s="24">
        <v>1509167316</v>
      </c>
      <c r="K73" s="24">
        <v>1650918731</v>
      </c>
      <c r="L73" s="24">
        <v>1823178463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3268420622</v>
      </c>
      <c r="E74" s="24">
        <v>3172443797</v>
      </c>
      <c r="F74" s="24">
        <v>1009218764</v>
      </c>
      <c r="G74" s="24">
        <v>1020626600</v>
      </c>
      <c r="H74" s="24">
        <v>1020626600</v>
      </c>
      <c r="I74" s="24">
        <v>2622563225</v>
      </c>
      <c r="J74" s="24">
        <v>1237100699</v>
      </c>
      <c r="K74" s="24">
        <v>1365382351</v>
      </c>
      <c r="L74" s="24">
        <v>1507489393</v>
      </c>
    </row>
    <row r="75" spans="1:12" ht="13.5" hidden="1" x14ac:dyDescent="0.25">
      <c r="A75" s="50" t="s">
        <v>60</v>
      </c>
      <c r="B75" s="50" t="s">
        <v>19</v>
      </c>
      <c r="C75" s="24">
        <v>124651319</v>
      </c>
      <c r="D75" s="24">
        <v>225011367</v>
      </c>
      <c r="E75" s="24">
        <v>180912504</v>
      </c>
      <c r="F75" s="24">
        <v>-151618988</v>
      </c>
      <c r="G75" s="24">
        <v>-890522311</v>
      </c>
      <c r="H75" s="24">
        <v>-890522311</v>
      </c>
      <c r="I75" s="24">
        <v>-200685106</v>
      </c>
      <c r="J75" s="24">
        <v>68875821</v>
      </c>
      <c r="K75" s="24">
        <v>148918304</v>
      </c>
      <c r="L75" s="24">
        <v>174305094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5156716608</v>
      </c>
      <c r="D5" s="20">
        <v>6715325926</v>
      </c>
      <c r="E5" s="21">
        <v>17608175622</v>
      </c>
      <c r="F5" s="22">
        <v>778993438</v>
      </c>
      <c r="G5" s="20">
        <v>161338509</v>
      </c>
      <c r="H5" s="23">
        <v>161338509</v>
      </c>
      <c r="I5" s="24">
        <v>10108226002</v>
      </c>
      <c r="J5" s="22">
        <v>-88598395</v>
      </c>
      <c r="K5" s="20">
        <v>-34980243</v>
      </c>
      <c r="L5" s="23">
        <v>11694325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-4652288378</v>
      </c>
      <c r="D6" s="20">
        <f t="shared" si="0"/>
        <v>-6047800607</v>
      </c>
      <c r="E6" s="23">
        <f t="shared" si="0"/>
        <v>-16746664077</v>
      </c>
      <c r="F6" s="22">
        <f t="shared" si="0"/>
        <v>79431277</v>
      </c>
      <c r="G6" s="20">
        <f t="shared" si="0"/>
        <v>79431277</v>
      </c>
      <c r="H6" s="23">
        <f t="shared" si="0"/>
        <v>79431277</v>
      </c>
      <c r="I6" s="25">
        <f>+I75-I5</f>
        <v>-10990336935</v>
      </c>
      <c r="J6" s="22">
        <f t="shared" ref="J6:L6" si="1">+J75-J5</f>
        <v>0</v>
      </c>
      <c r="K6" s="20">
        <f t="shared" si="1"/>
        <v>-3</v>
      </c>
      <c r="L6" s="23">
        <f t="shared" si="1"/>
        <v>11</v>
      </c>
    </row>
    <row r="7" spans="1:12" ht="13.5" x14ac:dyDescent="0.25">
      <c r="A7" s="18" t="s">
        <v>23</v>
      </c>
      <c r="B7" s="19" t="s">
        <v>21</v>
      </c>
      <c r="C7" s="20">
        <v>815443</v>
      </c>
      <c r="D7" s="20">
        <v>695605</v>
      </c>
      <c r="E7" s="23">
        <v>775364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505243673</v>
      </c>
      <c r="D8" s="30">
        <f t="shared" si="2"/>
        <v>668220924</v>
      </c>
      <c r="E8" s="31">
        <f t="shared" si="2"/>
        <v>862286909</v>
      </c>
      <c r="F8" s="32">
        <f t="shared" si="2"/>
        <v>858424715</v>
      </c>
      <c r="G8" s="30">
        <f t="shared" si="2"/>
        <v>240769786</v>
      </c>
      <c r="H8" s="31">
        <f t="shared" si="2"/>
        <v>240769786</v>
      </c>
      <c r="I8" s="33">
        <f>SUM(I5:I7)</f>
        <v>-882110933</v>
      </c>
      <c r="J8" s="32">
        <f t="shared" ref="J8:L8" si="3">SUM(J5:J7)</f>
        <v>-88598395</v>
      </c>
      <c r="K8" s="30">
        <f t="shared" si="3"/>
        <v>-34980246</v>
      </c>
      <c r="L8" s="31">
        <f t="shared" si="3"/>
        <v>11694336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27970898</v>
      </c>
      <c r="D11" s="20">
        <v>-24015443</v>
      </c>
      <c r="E11" s="23">
        <v>-292800736</v>
      </c>
      <c r="F11" s="26">
        <v>0</v>
      </c>
      <c r="G11" s="20">
        <v>0</v>
      </c>
      <c r="H11" s="23">
        <v>0</v>
      </c>
      <c r="I11" s="27">
        <v>-795029927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343151234</v>
      </c>
      <c r="D13" s="20">
        <v>264563186</v>
      </c>
      <c r="E13" s="23">
        <v>277954433</v>
      </c>
      <c r="F13" s="26">
        <v>40441386</v>
      </c>
      <c r="G13" s="20">
        <v>24251319</v>
      </c>
      <c r="H13" s="23">
        <v>24251319</v>
      </c>
      <c r="I13" s="27">
        <v>-3655311</v>
      </c>
      <c r="J13" s="26">
        <v>-889356201</v>
      </c>
      <c r="K13" s="20">
        <v>-925939615</v>
      </c>
      <c r="L13" s="23">
        <v>-964628341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1415005403</v>
      </c>
      <c r="D14" s="20">
        <f t="shared" si="4"/>
        <v>1611497038</v>
      </c>
      <c r="E14" s="23">
        <f t="shared" si="4"/>
        <v>1302143140.4179029</v>
      </c>
      <c r="F14" s="26">
        <f t="shared" si="4"/>
        <v>-261337112.06116247</v>
      </c>
      <c r="G14" s="20">
        <f t="shared" si="4"/>
        <v>-806906445.44465661</v>
      </c>
      <c r="H14" s="23">
        <f t="shared" si="4"/>
        <v>-806906445.44465661</v>
      </c>
      <c r="I14" s="27">
        <f>-I32</f>
        <v>-3652949845.3164773</v>
      </c>
      <c r="J14" s="26">
        <f t="shared" ref="J14:L14" si="5">-J32</f>
        <v>-597072949.87810528</v>
      </c>
      <c r="K14" s="20">
        <f t="shared" si="5"/>
        <v>-622766471.4077704</v>
      </c>
      <c r="L14" s="23">
        <f t="shared" si="5"/>
        <v>-649463900.71085072</v>
      </c>
    </row>
    <row r="15" spans="1:12" ht="13.5" x14ac:dyDescent="0.25">
      <c r="A15" s="18" t="s">
        <v>32</v>
      </c>
      <c r="B15" s="19" t="s">
        <v>19</v>
      </c>
      <c r="C15" s="35">
        <v>205194446</v>
      </c>
      <c r="D15" s="35">
        <v>214980446</v>
      </c>
      <c r="E15" s="36">
        <v>336780727</v>
      </c>
      <c r="F15" s="39">
        <v>13600000</v>
      </c>
      <c r="G15" s="35">
        <v>13600000</v>
      </c>
      <c r="H15" s="36">
        <v>13600000</v>
      </c>
      <c r="I15" s="38">
        <v>0</v>
      </c>
      <c r="J15" s="39">
        <v>13000000</v>
      </c>
      <c r="K15" s="35">
        <v>13598000</v>
      </c>
      <c r="L15" s="36">
        <v>14209910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1991321981</v>
      </c>
      <c r="D18" s="30">
        <f t="shared" si="6"/>
        <v>2067025227</v>
      </c>
      <c r="E18" s="31">
        <f t="shared" si="6"/>
        <v>1624077564.4179029</v>
      </c>
      <c r="F18" s="32">
        <f t="shared" si="6"/>
        <v>-207295726.06116247</v>
      </c>
      <c r="G18" s="30">
        <f t="shared" si="6"/>
        <v>-769055126.44465661</v>
      </c>
      <c r="H18" s="31">
        <f t="shared" si="6"/>
        <v>-769055126.44465661</v>
      </c>
      <c r="I18" s="33">
        <f>SUM(I11:I17)</f>
        <v>-4451635083.3164768</v>
      </c>
      <c r="J18" s="32">
        <f t="shared" ref="J18:L18" si="7">SUM(J11:J17)</f>
        <v>-1473429150.8781052</v>
      </c>
      <c r="K18" s="30">
        <f t="shared" si="7"/>
        <v>-1535108086.4077704</v>
      </c>
      <c r="L18" s="31">
        <f t="shared" si="7"/>
        <v>-1599882331.7108507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-1486078308</v>
      </c>
      <c r="D19" s="42">
        <f t="shared" si="8"/>
        <v>-1398804303</v>
      </c>
      <c r="E19" s="43">
        <f t="shared" si="8"/>
        <v>-761790655.41790295</v>
      </c>
      <c r="F19" s="44">
        <f t="shared" si="8"/>
        <v>1065720441.0611625</v>
      </c>
      <c r="G19" s="42">
        <f t="shared" si="8"/>
        <v>1009824912.4446566</v>
      </c>
      <c r="H19" s="45">
        <f t="shared" si="8"/>
        <v>1009824912.4446566</v>
      </c>
      <c r="I19" s="46">
        <f>+I8-I18</f>
        <v>3569524150.3164768</v>
      </c>
      <c r="J19" s="47">
        <f t="shared" ref="J19:L19" si="9">+J8-J18</f>
        <v>1384830755.8781052</v>
      </c>
      <c r="K19" s="42">
        <f t="shared" si="9"/>
        <v>1500127840.4077704</v>
      </c>
      <c r="L19" s="43">
        <f t="shared" si="9"/>
        <v>1611576667.7108507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-1486078308</v>
      </c>
      <c r="D21" s="42">
        <f t="shared" ref="D21:L21" si="10">+D19-D20</f>
        <v>-1398804303</v>
      </c>
      <c r="E21" s="43">
        <f t="shared" si="10"/>
        <v>-761790655.41790295</v>
      </c>
      <c r="F21" s="44">
        <f t="shared" si="10"/>
        <v>1065720441.0611625</v>
      </c>
      <c r="G21" s="42">
        <f t="shared" si="10"/>
        <v>1009824912.4446566</v>
      </c>
      <c r="H21" s="45">
        <f t="shared" si="10"/>
        <v>1009824912.4446566</v>
      </c>
      <c r="I21" s="46">
        <f t="shared" si="10"/>
        <v>3569524150.3164768</v>
      </c>
      <c r="J21" s="47">
        <f t="shared" si="10"/>
        <v>1384830755.8781052</v>
      </c>
      <c r="K21" s="42">
        <f t="shared" si="10"/>
        <v>1500127840.4077704</v>
      </c>
      <c r="L21" s="43">
        <f t="shared" si="10"/>
        <v>1611576667.7108507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517551407.58209717</v>
      </c>
      <c r="F29" s="24">
        <f t="shared" si="11"/>
        <v>815685834.06116247</v>
      </c>
      <c r="G29" s="24">
        <f t="shared" si="11"/>
        <v>815210740.44465661</v>
      </c>
      <c r="H29" s="24">
        <f t="shared" si="11"/>
        <v>815210740.44465661</v>
      </c>
      <c r="I29" s="24">
        <f t="shared" si="11"/>
        <v>3392533564.3164773</v>
      </c>
      <c r="J29" s="24">
        <f t="shared" si="11"/>
        <v>584072949.87810528</v>
      </c>
      <c r="K29" s="24">
        <f t="shared" si="11"/>
        <v>609168472.4077704</v>
      </c>
      <c r="L29" s="24">
        <f t="shared" si="11"/>
        <v>635253990.71085072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1415005403</v>
      </c>
      <c r="D31" s="24">
        <v>1611497038</v>
      </c>
      <c r="E31" s="24">
        <v>1819694548</v>
      </c>
      <c r="F31" s="24">
        <v>554348722</v>
      </c>
      <c r="G31" s="24">
        <v>8304295</v>
      </c>
      <c r="H31" s="24">
        <v>8304295</v>
      </c>
      <c r="I31" s="24">
        <v>-260416281</v>
      </c>
      <c r="J31" s="24">
        <v>-13000000</v>
      </c>
      <c r="K31" s="24">
        <v>-13597999</v>
      </c>
      <c r="L31" s="24">
        <v>-14209910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-1415005403</v>
      </c>
      <c r="D32" s="54">
        <f t="shared" si="12"/>
        <v>-1611497038</v>
      </c>
      <c r="E32" s="54">
        <f t="shared" si="12"/>
        <v>-1302143140.4179029</v>
      </c>
      <c r="F32" s="54">
        <f t="shared" si="12"/>
        <v>261337112.06116247</v>
      </c>
      <c r="G32" s="54">
        <f t="shared" si="12"/>
        <v>806906445.44465661</v>
      </c>
      <c r="H32" s="54">
        <f t="shared" si="12"/>
        <v>806906445.44465661</v>
      </c>
      <c r="I32" s="54">
        <f>+I29-I31</f>
        <v>3652949845.3164773</v>
      </c>
      <c r="J32" s="54">
        <f t="shared" ref="J32:L32" si="13">+J29-J31</f>
        <v>597072949.87810528</v>
      </c>
      <c r="K32" s="54">
        <f t="shared" si="13"/>
        <v>622766471.4077704</v>
      </c>
      <c r="L32" s="54">
        <f t="shared" si="13"/>
        <v>649463900.71085072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406742883</v>
      </c>
      <c r="D35" s="24">
        <v>477110271</v>
      </c>
      <c r="E35" s="24">
        <v>245980156</v>
      </c>
      <c r="F35" s="24">
        <v>889999569</v>
      </c>
      <c r="G35" s="24">
        <v>889420352</v>
      </c>
      <c r="H35" s="24">
        <v>889420352</v>
      </c>
      <c r="I35" s="24">
        <v>1146363361</v>
      </c>
      <c r="J35" s="24">
        <v>719205447</v>
      </c>
      <c r="K35" s="24">
        <v>750089789</v>
      </c>
      <c r="L35" s="24">
        <v>782131343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2.1040372361667141</v>
      </c>
      <c r="F36" s="56">
        <f t="shared" si="14"/>
        <v>0.91650138098118838</v>
      </c>
      <c r="G36" s="56">
        <f t="shared" si="14"/>
        <v>0.91656407300724396</v>
      </c>
      <c r="H36" s="56">
        <f t="shared" si="14"/>
        <v>0.91656407300724396</v>
      </c>
      <c r="I36" s="56">
        <f>IF(ISERROR(I74/I73),0,(I74/I73))</f>
        <v>2.9593876424636334</v>
      </c>
      <c r="J36" s="56">
        <f t="shared" ref="J36:L36" si="15">IF(ISERROR(J74/J73),0,(J74/J73))</f>
        <v>0.81210862948053464</v>
      </c>
      <c r="K36" s="56">
        <f t="shared" si="15"/>
        <v>0.81212740306716857</v>
      </c>
      <c r="L36" s="56">
        <f t="shared" si="15"/>
        <v>0.81220883985319414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3722220840</v>
      </c>
      <c r="D73" s="24">
        <v>5138621235</v>
      </c>
      <c r="E73" s="24">
        <v>4997579945</v>
      </c>
      <c r="F73" s="24">
        <v>6166013391</v>
      </c>
      <c r="G73" s="24">
        <v>5960072680</v>
      </c>
      <c r="H73" s="24">
        <v>5960072680</v>
      </c>
      <c r="I73" s="24">
        <v>3415962466</v>
      </c>
      <c r="J73" s="24">
        <v>6066493596</v>
      </c>
      <c r="K73" s="24">
        <v>6343650918</v>
      </c>
      <c r="L73" s="24">
        <v>6628858366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10515094295</v>
      </c>
      <c r="F74" s="24">
        <v>5651159788</v>
      </c>
      <c r="G74" s="24">
        <v>5462788491</v>
      </c>
      <c r="H74" s="24">
        <v>5462788491</v>
      </c>
      <c r="I74" s="24">
        <v>10109157109</v>
      </c>
      <c r="J74" s="24">
        <v>4926651800</v>
      </c>
      <c r="K74" s="24">
        <v>5151852746</v>
      </c>
      <c r="L74" s="24">
        <v>5384017363</v>
      </c>
    </row>
    <row r="75" spans="1:12" ht="13.5" hidden="1" x14ac:dyDescent="0.25">
      <c r="A75" s="50" t="s">
        <v>60</v>
      </c>
      <c r="B75" s="50" t="s">
        <v>19</v>
      </c>
      <c r="C75" s="24">
        <v>504428230</v>
      </c>
      <c r="D75" s="24">
        <v>667525319</v>
      </c>
      <c r="E75" s="24">
        <v>861511545</v>
      </c>
      <c r="F75" s="24">
        <v>858424715</v>
      </c>
      <c r="G75" s="24">
        <v>240769786</v>
      </c>
      <c r="H75" s="24">
        <v>240769786</v>
      </c>
      <c r="I75" s="24">
        <v>-882110933</v>
      </c>
      <c r="J75" s="24">
        <v>-88598395</v>
      </c>
      <c r="K75" s="24">
        <v>-34980246</v>
      </c>
      <c r="L75" s="24">
        <v>11694336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2027301451</v>
      </c>
      <c r="D5" s="20">
        <v>2249245661</v>
      </c>
      <c r="E5" s="21">
        <v>1832392734</v>
      </c>
      <c r="F5" s="22">
        <v>195191728</v>
      </c>
      <c r="G5" s="20">
        <v>72998534</v>
      </c>
      <c r="H5" s="23">
        <v>72998534</v>
      </c>
      <c r="I5" s="24">
        <v>2147466951</v>
      </c>
      <c r="J5" s="22">
        <v>-267428232</v>
      </c>
      <c r="K5" s="20">
        <v>-647749820</v>
      </c>
      <c r="L5" s="23">
        <v>-913233184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-2222703325</v>
      </c>
      <c r="D6" s="20">
        <f t="shared" si="0"/>
        <v>-2024324405</v>
      </c>
      <c r="E6" s="23">
        <f t="shared" si="0"/>
        <v>-1727619471</v>
      </c>
      <c r="F6" s="22">
        <f t="shared" si="0"/>
        <v>2500000</v>
      </c>
      <c r="G6" s="20">
        <f t="shared" si="0"/>
        <v>449894774</v>
      </c>
      <c r="H6" s="23">
        <f t="shared" si="0"/>
        <v>449894774</v>
      </c>
      <c r="I6" s="25">
        <f>+I75-I5</f>
        <v>-1993862529</v>
      </c>
      <c r="J6" s="22">
        <f t="shared" ref="J6:L6" si="1">+J75-J5</f>
        <v>0</v>
      </c>
      <c r="K6" s="20">
        <f t="shared" si="1"/>
        <v>162621722</v>
      </c>
      <c r="L6" s="23">
        <f t="shared" si="1"/>
        <v>429133591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-195401874</v>
      </c>
      <c r="D8" s="30">
        <f t="shared" si="2"/>
        <v>224921256</v>
      </c>
      <c r="E8" s="31">
        <f t="shared" si="2"/>
        <v>104773263</v>
      </c>
      <c r="F8" s="32">
        <f t="shared" si="2"/>
        <v>197691728</v>
      </c>
      <c r="G8" s="30">
        <f t="shared" si="2"/>
        <v>522893308</v>
      </c>
      <c r="H8" s="31">
        <f t="shared" si="2"/>
        <v>522893308</v>
      </c>
      <c r="I8" s="33">
        <f>SUM(I5:I7)</f>
        <v>153604422</v>
      </c>
      <c r="J8" s="32">
        <f t="shared" ref="J8:L8" si="3">SUM(J5:J7)</f>
        <v>-267428232</v>
      </c>
      <c r="K8" s="30">
        <f t="shared" si="3"/>
        <v>-485128098</v>
      </c>
      <c r="L8" s="31">
        <f t="shared" si="3"/>
        <v>-484099593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42709418</v>
      </c>
      <c r="D11" s="20">
        <v>23273212</v>
      </c>
      <c r="E11" s="23">
        <v>56274734</v>
      </c>
      <c r="F11" s="26">
        <v>93815683</v>
      </c>
      <c r="G11" s="20">
        <v>73142683</v>
      </c>
      <c r="H11" s="23">
        <v>73142683</v>
      </c>
      <c r="I11" s="27">
        <v>115209039</v>
      </c>
      <c r="J11" s="26">
        <v>42907407</v>
      </c>
      <c r="K11" s="20">
        <v>50785223</v>
      </c>
      <c r="L11" s="23">
        <v>239340000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-182654102</v>
      </c>
      <c r="D13" s="20">
        <v>-206253939</v>
      </c>
      <c r="E13" s="23">
        <v>-301866138</v>
      </c>
      <c r="F13" s="26">
        <v>-195040276</v>
      </c>
      <c r="G13" s="20">
        <v>-195040276</v>
      </c>
      <c r="H13" s="23">
        <v>-195040276</v>
      </c>
      <c r="I13" s="27">
        <v>-180290611</v>
      </c>
      <c r="J13" s="26">
        <v>-195040276</v>
      </c>
      <c r="K13" s="20">
        <v>-196990679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353803966.53700376</v>
      </c>
      <c r="D14" s="20">
        <f t="shared" si="4"/>
        <v>1527926820.8713553</v>
      </c>
      <c r="E14" s="23">
        <f t="shared" si="4"/>
        <v>2460872871.0920963</v>
      </c>
      <c r="F14" s="26">
        <f t="shared" si="4"/>
        <v>-532554679.26387084</v>
      </c>
      <c r="G14" s="20">
        <f t="shared" si="4"/>
        <v>27853487.905222237</v>
      </c>
      <c r="H14" s="23">
        <f t="shared" si="4"/>
        <v>27853487.905222237</v>
      </c>
      <c r="I14" s="27">
        <f>-I32</f>
        <v>1843034560.9833395</v>
      </c>
      <c r="J14" s="26">
        <f t="shared" ref="J14:L14" si="5">-J32</f>
        <v>2141725939.5536928</v>
      </c>
      <c r="K14" s="20">
        <f t="shared" si="5"/>
        <v>2469964732.4830041</v>
      </c>
      <c r="L14" s="23">
        <f t="shared" si="5"/>
        <v>78763615.143206358</v>
      </c>
    </row>
    <row r="15" spans="1:12" ht="13.5" x14ac:dyDescent="0.25">
      <c r="A15" s="18" t="s">
        <v>32</v>
      </c>
      <c r="B15" s="19" t="s">
        <v>19</v>
      </c>
      <c r="C15" s="35">
        <v>533021459</v>
      </c>
      <c r="D15" s="35">
        <v>563481572</v>
      </c>
      <c r="E15" s="36">
        <v>554291304</v>
      </c>
      <c r="F15" s="39">
        <v>572370777</v>
      </c>
      <c r="G15" s="35">
        <v>572370777</v>
      </c>
      <c r="H15" s="36">
        <v>572370777</v>
      </c>
      <c r="I15" s="38">
        <v>554500647</v>
      </c>
      <c r="J15" s="39">
        <v>587370777</v>
      </c>
      <c r="K15" s="35">
        <v>593464485</v>
      </c>
      <c r="L15" s="36">
        <v>-22000000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746880741.53700376</v>
      </c>
      <c r="D18" s="30">
        <f t="shared" si="6"/>
        <v>1908427665.8713553</v>
      </c>
      <c r="E18" s="31">
        <f t="shared" si="6"/>
        <v>2769572771.0920963</v>
      </c>
      <c r="F18" s="32">
        <f t="shared" si="6"/>
        <v>-61408495.263870835</v>
      </c>
      <c r="G18" s="30">
        <f t="shared" si="6"/>
        <v>478326671.90522224</v>
      </c>
      <c r="H18" s="31">
        <f t="shared" si="6"/>
        <v>478326671.90522224</v>
      </c>
      <c r="I18" s="33">
        <f>SUM(I11:I17)</f>
        <v>2332453635.9833393</v>
      </c>
      <c r="J18" s="32">
        <f t="shared" ref="J18:L18" si="7">SUM(J11:J17)</f>
        <v>2576963847.5536928</v>
      </c>
      <c r="K18" s="30">
        <f t="shared" si="7"/>
        <v>2917223761.4830041</v>
      </c>
      <c r="L18" s="31">
        <f t="shared" si="7"/>
        <v>296103615.14320636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-942282615.53700376</v>
      </c>
      <c r="D19" s="42">
        <f t="shared" si="8"/>
        <v>-1683506409.8713553</v>
      </c>
      <c r="E19" s="43">
        <f t="shared" si="8"/>
        <v>-2664799508.0920963</v>
      </c>
      <c r="F19" s="44">
        <f t="shared" si="8"/>
        <v>259100223.26387084</v>
      </c>
      <c r="G19" s="42">
        <f t="shared" si="8"/>
        <v>44566636.094777763</v>
      </c>
      <c r="H19" s="45">
        <f t="shared" si="8"/>
        <v>44566636.094777763</v>
      </c>
      <c r="I19" s="46">
        <f>+I8-I18</f>
        <v>-2178849213.9833393</v>
      </c>
      <c r="J19" s="47">
        <f t="shared" ref="J19:L19" si="9">+J8-J18</f>
        <v>-2844392079.5536928</v>
      </c>
      <c r="K19" s="42">
        <f t="shared" si="9"/>
        <v>-3402351859.4830041</v>
      </c>
      <c r="L19" s="43">
        <f t="shared" si="9"/>
        <v>-780203208.14320636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-942282615.53700376</v>
      </c>
      <c r="D21" s="42">
        <f t="shared" ref="D21:L21" si="10">+D19-D20</f>
        <v>-1683506409.8713553</v>
      </c>
      <c r="E21" s="43">
        <f t="shared" si="10"/>
        <v>-2664799508.0920963</v>
      </c>
      <c r="F21" s="44">
        <f t="shared" si="10"/>
        <v>259100223.26387084</v>
      </c>
      <c r="G21" s="42">
        <f t="shared" si="10"/>
        <v>44566636.094777763</v>
      </c>
      <c r="H21" s="45">
        <f t="shared" si="10"/>
        <v>44566636.094777763</v>
      </c>
      <c r="I21" s="46">
        <f t="shared" si="10"/>
        <v>-2178849213.9833393</v>
      </c>
      <c r="J21" s="47">
        <f t="shared" si="10"/>
        <v>-2844392079.5536928</v>
      </c>
      <c r="K21" s="42">
        <f t="shared" si="10"/>
        <v>-3402351859.4830041</v>
      </c>
      <c r="L21" s="43">
        <f t="shared" si="10"/>
        <v>-780203208.14320636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1285382633.4629962</v>
      </c>
      <c r="D29" s="24">
        <f t="shared" ref="D29:L29" si="11">D35*D36</f>
        <v>1113964370.1286447</v>
      </c>
      <c r="E29" s="24">
        <f t="shared" si="11"/>
        <v>909381448.90790379</v>
      </c>
      <c r="F29" s="24">
        <f t="shared" si="11"/>
        <v>2125845.2638708549</v>
      </c>
      <c r="G29" s="24">
        <f t="shared" si="11"/>
        <v>446933619.09477776</v>
      </c>
      <c r="H29" s="24">
        <f t="shared" si="11"/>
        <v>446933619.09477776</v>
      </c>
      <c r="I29" s="24">
        <f t="shared" si="11"/>
        <v>1445438870.0166605</v>
      </c>
      <c r="J29" s="24">
        <f t="shared" si="11"/>
        <v>587684662.44630706</v>
      </c>
      <c r="K29" s="24">
        <f t="shared" si="11"/>
        <v>541834499.51699591</v>
      </c>
      <c r="L29" s="24">
        <f t="shared" si="11"/>
        <v>344779644.85679364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1639186600</v>
      </c>
      <c r="D31" s="24">
        <v>2641891191</v>
      </c>
      <c r="E31" s="24">
        <v>3370254320</v>
      </c>
      <c r="F31" s="24">
        <v>-530428834</v>
      </c>
      <c r="G31" s="24">
        <v>474787107</v>
      </c>
      <c r="H31" s="24">
        <v>474787107</v>
      </c>
      <c r="I31" s="24">
        <v>3288473431</v>
      </c>
      <c r="J31" s="24">
        <v>2729410602</v>
      </c>
      <c r="K31" s="24">
        <v>3011799232</v>
      </c>
      <c r="L31" s="24">
        <v>423543260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-353803966.53700376</v>
      </c>
      <c r="D32" s="54">
        <f t="shared" si="12"/>
        <v>-1527926820.8713553</v>
      </c>
      <c r="E32" s="54">
        <f t="shared" si="12"/>
        <v>-2460872871.0920963</v>
      </c>
      <c r="F32" s="54">
        <f t="shared" si="12"/>
        <v>532554679.26387084</v>
      </c>
      <c r="G32" s="54">
        <f t="shared" si="12"/>
        <v>-27853487.905222237</v>
      </c>
      <c r="H32" s="54">
        <f t="shared" si="12"/>
        <v>-27853487.905222237</v>
      </c>
      <c r="I32" s="54">
        <f>+I29-I31</f>
        <v>-1843034560.9833395</v>
      </c>
      <c r="J32" s="54">
        <f t="shared" ref="J32:L32" si="13">+J29-J31</f>
        <v>-2141725939.5536928</v>
      </c>
      <c r="K32" s="54">
        <f t="shared" si="13"/>
        <v>-2469964732.4830041</v>
      </c>
      <c r="L32" s="54">
        <f t="shared" si="13"/>
        <v>-78763615.143206358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584742430</v>
      </c>
      <c r="D35" s="24">
        <v>484514698</v>
      </c>
      <c r="E35" s="24">
        <v>475604650</v>
      </c>
      <c r="F35" s="24">
        <v>2599378</v>
      </c>
      <c r="G35" s="24">
        <v>728161897</v>
      </c>
      <c r="H35" s="24">
        <v>728161897</v>
      </c>
      <c r="I35" s="24">
        <v>909438997</v>
      </c>
      <c r="J35" s="24">
        <v>890256641</v>
      </c>
      <c r="K35" s="24">
        <v>755220944</v>
      </c>
      <c r="L35" s="24">
        <v>428422074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2.1982031190433644</v>
      </c>
      <c r="D36" s="56">
        <f t="shared" si="14"/>
        <v>2.2991343187872593</v>
      </c>
      <c r="E36" s="56">
        <f t="shared" si="14"/>
        <v>1.9120533176198</v>
      </c>
      <c r="F36" s="56">
        <f t="shared" si="14"/>
        <v>0.81782844352412565</v>
      </c>
      <c r="G36" s="56">
        <f t="shared" si="14"/>
        <v>0.61378330964051775</v>
      </c>
      <c r="H36" s="56">
        <f t="shared" si="14"/>
        <v>0.61378330964051775</v>
      </c>
      <c r="I36" s="56">
        <f>IF(ISERROR(I74/I73),0,(I74/I73))</f>
        <v>1.5893741908855712</v>
      </c>
      <c r="J36" s="56">
        <f t="shared" ref="J36:L36" si="15">IF(ISERROR(J74/J73),0,(J74/J73))</f>
        <v>0.66012949006050392</v>
      </c>
      <c r="K36" s="56">
        <f t="shared" si="15"/>
        <v>0.7174516329581504</v>
      </c>
      <c r="L36" s="56">
        <f t="shared" si="15"/>
        <v>0.80476629422412449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2279653076</v>
      </c>
      <c r="D73" s="24">
        <v>2416781685</v>
      </c>
      <c r="E73" s="24">
        <v>2478257816</v>
      </c>
      <c r="F73" s="24">
        <v>2965637114</v>
      </c>
      <c r="G73" s="24">
        <v>2727686222</v>
      </c>
      <c r="H73" s="24">
        <v>2727686222</v>
      </c>
      <c r="I73" s="24">
        <v>2616395994</v>
      </c>
      <c r="J73" s="24">
        <v>3024006773</v>
      </c>
      <c r="K73" s="24">
        <v>3159510364</v>
      </c>
      <c r="L73" s="24">
        <v>3304847846</v>
      </c>
    </row>
    <row r="74" spans="1:12" ht="13.5" hidden="1" x14ac:dyDescent="0.25">
      <c r="A74" s="50" t="s">
        <v>59</v>
      </c>
      <c r="B74" s="50" t="s">
        <v>19</v>
      </c>
      <c r="C74" s="24">
        <v>5011140502</v>
      </c>
      <c r="D74" s="24">
        <v>5556505713</v>
      </c>
      <c r="E74" s="24">
        <v>4738561079</v>
      </c>
      <c r="F74" s="24">
        <v>2425382385</v>
      </c>
      <c r="G74" s="24">
        <v>1674208277</v>
      </c>
      <c r="H74" s="24">
        <v>1674208277</v>
      </c>
      <c r="I74" s="24">
        <v>4158432266</v>
      </c>
      <c r="J74" s="24">
        <v>1996236049</v>
      </c>
      <c r="K74" s="24">
        <v>2266795870</v>
      </c>
      <c r="L74" s="24">
        <v>2659630154</v>
      </c>
    </row>
    <row r="75" spans="1:12" ht="13.5" hidden="1" x14ac:dyDescent="0.25">
      <c r="A75" s="50" t="s">
        <v>60</v>
      </c>
      <c r="B75" s="50" t="s">
        <v>19</v>
      </c>
      <c r="C75" s="24">
        <v>-195401874</v>
      </c>
      <c r="D75" s="24">
        <v>224921256</v>
      </c>
      <c r="E75" s="24">
        <v>104773263</v>
      </c>
      <c r="F75" s="24">
        <v>197691728</v>
      </c>
      <c r="G75" s="24">
        <v>522893308</v>
      </c>
      <c r="H75" s="24">
        <v>522893308</v>
      </c>
      <c r="I75" s="24">
        <v>153604422</v>
      </c>
      <c r="J75" s="24">
        <v>-267428232</v>
      </c>
      <c r="K75" s="24">
        <v>-485128098</v>
      </c>
      <c r="L75" s="24">
        <v>-484099593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201039752</v>
      </c>
      <c r="D5" s="20">
        <v>158484681</v>
      </c>
      <c r="E5" s="21">
        <v>-1784387494</v>
      </c>
      <c r="F5" s="22">
        <v>401185336</v>
      </c>
      <c r="G5" s="20">
        <v>205508017</v>
      </c>
      <c r="H5" s="23">
        <v>205508017</v>
      </c>
      <c r="I5" s="24">
        <v>328399849</v>
      </c>
      <c r="J5" s="22">
        <v>237737839</v>
      </c>
      <c r="K5" s="20">
        <v>155394484</v>
      </c>
      <c r="L5" s="23">
        <v>-15746824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126436430</v>
      </c>
      <c r="D6" s="20">
        <f t="shared" si="0"/>
        <v>168297025</v>
      </c>
      <c r="E6" s="23">
        <f t="shared" si="0"/>
        <v>1874801496</v>
      </c>
      <c r="F6" s="22">
        <f t="shared" si="0"/>
        <v>46044996</v>
      </c>
      <c r="G6" s="20">
        <f t="shared" si="0"/>
        <v>125393996</v>
      </c>
      <c r="H6" s="23">
        <f t="shared" si="0"/>
        <v>125393996</v>
      </c>
      <c r="I6" s="25">
        <f>+I75-I5</f>
        <v>-261348784</v>
      </c>
      <c r="J6" s="22">
        <f t="shared" ref="J6:L6" si="1">+J75-J5</f>
        <v>50914425</v>
      </c>
      <c r="K6" s="20">
        <f t="shared" si="1"/>
        <v>11663578</v>
      </c>
      <c r="L6" s="23">
        <f t="shared" si="1"/>
        <v>11976032</v>
      </c>
    </row>
    <row r="7" spans="1:12" ht="13.5" x14ac:dyDescent="0.25">
      <c r="A7" s="18" t="s">
        <v>23</v>
      </c>
      <c r="B7" s="19" t="s">
        <v>21</v>
      </c>
      <c r="C7" s="20">
        <v>219246</v>
      </c>
      <c r="D7" s="20">
        <v>41132</v>
      </c>
      <c r="E7" s="23">
        <v>78975025</v>
      </c>
      <c r="F7" s="26">
        <v>37743489</v>
      </c>
      <c r="G7" s="20">
        <v>38975025</v>
      </c>
      <c r="H7" s="23">
        <v>38975025</v>
      </c>
      <c r="I7" s="27">
        <v>85162583</v>
      </c>
      <c r="J7" s="26">
        <v>78975025</v>
      </c>
      <c r="K7" s="20">
        <v>78975025</v>
      </c>
      <c r="L7" s="23">
        <v>78975025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327695428</v>
      </c>
      <c r="D8" s="30">
        <f t="shared" si="2"/>
        <v>326822838</v>
      </c>
      <c r="E8" s="31">
        <f t="shared" si="2"/>
        <v>169389027</v>
      </c>
      <c r="F8" s="32">
        <f t="shared" si="2"/>
        <v>484973821</v>
      </c>
      <c r="G8" s="30">
        <f t="shared" si="2"/>
        <v>369877038</v>
      </c>
      <c r="H8" s="31">
        <f t="shared" si="2"/>
        <v>369877038</v>
      </c>
      <c r="I8" s="33">
        <f>SUM(I5:I7)</f>
        <v>152213648</v>
      </c>
      <c r="J8" s="32">
        <f t="shared" ref="J8:L8" si="3">SUM(J5:J7)</f>
        <v>367627289</v>
      </c>
      <c r="K8" s="30">
        <f t="shared" si="3"/>
        <v>246033087</v>
      </c>
      <c r="L8" s="31">
        <f t="shared" si="3"/>
        <v>75204233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36404677</v>
      </c>
      <c r="D11" s="20">
        <v>38082096</v>
      </c>
      <c r="E11" s="23">
        <v>10304660</v>
      </c>
      <c r="F11" s="26">
        <v>-7</v>
      </c>
      <c r="G11" s="20">
        <v>10304654</v>
      </c>
      <c r="H11" s="23">
        <v>10304654</v>
      </c>
      <c r="I11" s="27">
        <v>125245659</v>
      </c>
      <c r="J11" s="26">
        <v>10304654</v>
      </c>
      <c r="K11" s="20">
        <v>10304654</v>
      </c>
      <c r="L11" s="23">
        <v>10304654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213974654</v>
      </c>
      <c r="D13" s="20">
        <v>-53419493</v>
      </c>
      <c r="E13" s="23">
        <v>-70632630</v>
      </c>
      <c r="F13" s="26">
        <v>-53419493</v>
      </c>
      <c r="G13" s="20">
        <v>-138329068</v>
      </c>
      <c r="H13" s="23">
        <v>-138329068</v>
      </c>
      <c r="I13" s="27">
        <v>-157815071</v>
      </c>
      <c r="J13" s="26">
        <v>-138329068</v>
      </c>
      <c r="K13" s="20">
        <v>-138329068</v>
      </c>
      <c r="L13" s="23">
        <v>-138329068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1083985672</v>
      </c>
      <c r="D14" s="20">
        <f t="shared" si="4"/>
        <v>8724367.603341341</v>
      </c>
      <c r="E14" s="23">
        <f t="shared" si="4"/>
        <v>500128432.80050957</v>
      </c>
      <c r="F14" s="26">
        <f t="shared" si="4"/>
        <v>-141434491.04147863</v>
      </c>
      <c r="G14" s="20">
        <f t="shared" si="4"/>
        <v>698604639.40723801</v>
      </c>
      <c r="H14" s="23">
        <f t="shared" si="4"/>
        <v>698604639.40723801</v>
      </c>
      <c r="I14" s="27">
        <f>-I32</f>
        <v>328476314.13896537</v>
      </c>
      <c r="J14" s="26">
        <f t="shared" ref="J14:L14" si="5">-J32</f>
        <v>-181923669.55881441</v>
      </c>
      <c r="K14" s="20">
        <f t="shared" si="5"/>
        <v>-322264478.76523793</v>
      </c>
      <c r="L14" s="23">
        <f t="shared" si="5"/>
        <v>-457110689.33075285</v>
      </c>
    </row>
    <row r="15" spans="1:12" ht="13.5" x14ac:dyDescent="0.25">
      <c r="A15" s="18" t="s">
        <v>32</v>
      </c>
      <c r="B15" s="19" t="s">
        <v>19</v>
      </c>
      <c r="C15" s="35">
        <v>33536405</v>
      </c>
      <c r="D15" s="35">
        <v>48319422</v>
      </c>
      <c r="E15" s="36">
        <v>15144728</v>
      </c>
      <c r="F15" s="39">
        <v>16119531</v>
      </c>
      <c r="G15" s="35">
        <v>15144727</v>
      </c>
      <c r="H15" s="36">
        <v>15144727</v>
      </c>
      <c r="I15" s="38">
        <v>15144727</v>
      </c>
      <c r="J15" s="39">
        <v>15144727</v>
      </c>
      <c r="K15" s="35">
        <v>15144727</v>
      </c>
      <c r="L15" s="36">
        <v>15144727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16287304</v>
      </c>
      <c r="D17" s="20">
        <v>16287303</v>
      </c>
      <c r="E17" s="23">
        <v>16287304</v>
      </c>
      <c r="F17" s="26">
        <v>16287303</v>
      </c>
      <c r="G17" s="20">
        <v>16287303</v>
      </c>
      <c r="H17" s="23">
        <v>16287303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1384188712</v>
      </c>
      <c r="D18" s="30">
        <f t="shared" si="6"/>
        <v>57993695.603341341</v>
      </c>
      <c r="E18" s="31">
        <f t="shared" si="6"/>
        <v>471232494.80050957</v>
      </c>
      <c r="F18" s="32">
        <f t="shared" si="6"/>
        <v>-162447157.04147863</v>
      </c>
      <c r="G18" s="30">
        <f t="shared" si="6"/>
        <v>602012255.40723801</v>
      </c>
      <c r="H18" s="31">
        <f t="shared" si="6"/>
        <v>602012255.40723801</v>
      </c>
      <c r="I18" s="33">
        <f>SUM(I11:I17)</f>
        <v>311051629.13896537</v>
      </c>
      <c r="J18" s="32">
        <f t="shared" ref="J18:L18" si="7">SUM(J11:J17)</f>
        <v>-294803356.55881441</v>
      </c>
      <c r="K18" s="30">
        <f t="shared" si="7"/>
        <v>-435144165.76523793</v>
      </c>
      <c r="L18" s="31">
        <f t="shared" si="7"/>
        <v>-569990376.33075285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-1056493284</v>
      </c>
      <c r="D19" s="42">
        <f t="shared" si="8"/>
        <v>268829142.39665866</v>
      </c>
      <c r="E19" s="43">
        <f t="shared" si="8"/>
        <v>-301843467.80050957</v>
      </c>
      <c r="F19" s="44">
        <f t="shared" si="8"/>
        <v>647420978.04147863</v>
      </c>
      <c r="G19" s="42">
        <f t="shared" si="8"/>
        <v>-232135217.40723801</v>
      </c>
      <c r="H19" s="45">
        <f t="shared" si="8"/>
        <v>-232135217.40723801</v>
      </c>
      <c r="I19" s="46">
        <f>+I8-I18</f>
        <v>-158837981.13896537</v>
      </c>
      <c r="J19" s="47">
        <f t="shared" ref="J19:L19" si="9">+J8-J18</f>
        <v>662430645.55881441</v>
      </c>
      <c r="K19" s="42">
        <f t="shared" si="9"/>
        <v>681177252.76523793</v>
      </c>
      <c r="L19" s="43">
        <f t="shared" si="9"/>
        <v>645194609.33075285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-1056493284</v>
      </c>
      <c r="D21" s="42">
        <f t="shared" ref="D21:L21" si="10">+D19-D20</f>
        <v>268829142.39665866</v>
      </c>
      <c r="E21" s="43">
        <f t="shared" si="10"/>
        <v>-301843467.80050957</v>
      </c>
      <c r="F21" s="44">
        <f t="shared" si="10"/>
        <v>647420978.04147863</v>
      </c>
      <c r="G21" s="42">
        <f t="shared" si="10"/>
        <v>-232135217.40723801</v>
      </c>
      <c r="H21" s="45">
        <f t="shared" si="10"/>
        <v>-232135217.40723801</v>
      </c>
      <c r="I21" s="46">
        <f t="shared" si="10"/>
        <v>-158837981.13896537</v>
      </c>
      <c r="J21" s="47">
        <f t="shared" si="10"/>
        <v>662430645.55881441</v>
      </c>
      <c r="K21" s="42">
        <f t="shared" si="10"/>
        <v>681177252.76523793</v>
      </c>
      <c r="L21" s="43">
        <f t="shared" si="10"/>
        <v>645194609.33075285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1219932005.3966587</v>
      </c>
      <c r="E29" s="24">
        <f t="shared" si="11"/>
        <v>798439767.19949043</v>
      </c>
      <c r="F29" s="24">
        <f t="shared" si="11"/>
        <v>923312936.04147863</v>
      </c>
      <c r="G29" s="24">
        <f t="shared" si="11"/>
        <v>601568560.59276199</v>
      </c>
      <c r="H29" s="24">
        <f t="shared" si="11"/>
        <v>601568560.59276199</v>
      </c>
      <c r="I29" s="24">
        <f t="shared" si="11"/>
        <v>1142326300.8610346</v>
      </c>
      <c r="J29" s="24">
        <f t="shared" si="11"/>
        <v>595141336.55881441</v>
      </c>
      <c r="K29" s="24">
        <f t="shared" si="11"/>
        <v>735932145.76523793</v>
      </c>
      <c r="L29" s="24">
        <f t="shared" si="11"/>
        <v>871228356.33075285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1083985672</v>
      </c>
      <c r="D31" s="24">
        <v>1228656373</v>
      </c>
      <c r="E31" s="24">
        <v>1298568200</v>
      </c>
      <c r="F31" s="24">
        <v>781878445</v>
      </c>
      <c r="G31" s="24">
        <v>1300173200</v>
      </c>
      <c r="H31" s="24">
        <v>1300173200</v>
      </c>
      <c r="I31" s="24">
        <v>1470802615</v>
      </c>
      <c r="J31" s="24">
        <v>413217667</v>
      </c>
      <c r="K31" s="24">
        <v>413667667</v>
      </c>
      <c r="L31" s="24">
        <v>414117667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-1083985672</v>
      </c>
      <c r="D32" s="54">
        <f t="shared" si="12"/>
        <v>-8724367.603341341</v>
      </c>
      <c r="E32" s="54">
        <f t="shared" si="12"/>
        <v>-500128432.80050957</v>
      </c>
      <c r="F32" s="54">
        <f t="shared" si="12"/>
        <v>141434491.04147863</v>
      </c>
      <c r="G32" s="54">
        <f t="shared" si="12"/>
        <v>-698604639.40723801</v>
      </c>
      <c r="H32" s="54">
        <f t="shared" si="12"/>
        <v>-698604639.40723801</v>
      </c>
      <c r="I32" s="54">
        <f>+I29-I31</f>
        <v>-328476314.13896537</v>
      </c>
      <c r="J32" s="54">
        <f t="shared" ref="J32:L32" si="13">+J29-J31</f>
        <v>181923669.55881441</v>
      </c>
      <c r="K32" s="54">
        <f t="shared" si="13"/>
        <v>322264478.76523793</v>
      </c>
      <c r="L32" s="54">
        <f t="shared" si="13"/>
        <v>457110689.33075285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1081537876</v>
      </c>
      <c r="D35" s="24">
        <v>1154747797</v>
      </c>
      <c r="E35" s="24">
        <v>732711141</v>
      </c>
      <c r="F35" s="24">
        <v>988146715</v>
      </c>
      <c r="G35" s="24">
        <v>585711141</v>
      </c>
      <c r="H35" s="24">
        <v>585711141</v>
      </c>
      <c r="I35" s="24">
        <v>1011802276</v>
      </c>
      <c r="J35" s="24">
        <v>754528993</v>
      </c>
      <c r="K35" s="24">
        <v>904673249</v>
      </c>
      <c r="L35" s="24">
        <v>1074432781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1.0564488701048014</v>
      </c>
      <c r="E36" s="56">
        <f t="shared" si="14"/>
        <v>1.0897060553901015</v>
      </c>
      <c r="F36" s="56">
        <f t="shared" si="14"/>
        <v>0.93438850934345175</v>
      </c>
      <c r="G36" s="56">
        <f t="shared" si="14"/>
        <v>1.0270737885669858</v>
      </c>
      <c r="H36" s="56">
        <f t="shared" si="14"/>
        <v>1.0270737885669858</v>
      </c>
      <c r="I36" s="56">
        <f>IF(ISERROR(I74/I73),0,(I74/I73))</f>
        <v>1.1290015133955229</v>
      </c>
      <c r="J36" s="56">
        <f t="shared" ref="J36:L36" si="15">IF(ISERROR(J74/J73),0,(J74/J73))</f>
        <v>0.78875873833891819</v>
      </c>
      <c r="K36" s="56">
        <f t="shared" si="15"/>
        <v>0.81347839850323456</v>
      </c>
      <c r="L36" s="56">
        <f t="shared" si="15"/>
        <v>0.81087283610230132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16287304</v>
      </c>
      <c r="D54" s="24">
        <v>16287303</v>
      </c>
      <c r="E54" s="24">
        <v>16287304</v>
      </c>
      <c r="F54" s="24">
        <v>16287303</v>
      </c>
      <c r="G54" s="24">
        <v>16287303</v>
      </c>
      <c r="H54" s="24">
        <v>16287303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16287304</v>
      </c>
      <c r="D67" s="54">
        <f t="shared" ref="D67:L67" si="18">SUM(D54:D66)</f>
        <v>16287303</v>
      </c>
      <c r="E67" s="54">
        <f t="shared" si="18"/>
        <v>16287304</v>
      </c>
      <c r="F67" s="54">
        <f t="shared" si="18"/>
        <v>16287303</v>
      </c>
      <c r="G67" s="54">
        <f t="shared" si="18"/>
        <v>16287303</v>
      </c>
      <c r="H67" s="54">
        <f t="shared" si="18"/>
        <v>16287303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1204595188</v>
      </c>
      <c r="D73" s="24">
        <v>1330872325</v>
      </c>
      <c r="E73" s="24">
        <v>1300587686</v>
      </c>
      <c r="F73" s="24">
        <v>1659718426</v>
      </c>
      <c r="G73" s="24">
        <v>1628687721</v>
      </c>
      <c r="H73" s="24">
        <v>1628687721</v>
      </c>
      <c r="I73" s="24">
        <v>1333199398</v>
      </c>
      <c r="J73" s="24">
        <v>1687859688</v>
      </c>
      <c r="K73" s="24">
        <v>1660292682</v>
      </c>
      <c r="L73" s="24">
        <v>1803567240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1405998564</v>
      </c>
      <c r="E74" s="24">
        <v>1417258277</v>
      </c>
      <c r="F74" s="24">
        <v>1550821826</v>
      </c>
      <c r="G74" s="24">
        <v>1672782468</v>
      </c>
      <c r="H74" s="24">
        <v>1672782468</v>
      </c>
      <c r="I74" s="24">
        <v>1505184138</v>
      </c>
      <c r="J74" s="24">
        <v>1331314078</v>
      </c>
      <c r="K74" s="24">
        <v>1350612232</v>
      </c>
      <c r="L74" s="24">
        <v>1462463683</v>
      </c>
    </row>
    <row r="75" spans="1:12" ht="13.5" hidden="1" x14ac:dyDescent="0.25">
      <c r="A75" s="50" t="s">
        <v>60</v>
      </c>
      <c r="B75" s="50" t="s">
        <v>19</v>
      </c>
      <c r="C75" s="24">
        <v>327476182</v>
      </c>
      <c r="D75" s="24">
        <v>326781706</v>
      </c>
      <c r="E75" s="24">
        <v>90414002</v>
      </c>
      <c r="F75" s="24">
        <v>447230332</v>
      </c>
      <c r="G75" s="24">
        <v>330902013</v>
      </c>
      <c r="H75" s="24">
        <v>330902013</v>
      </c>
      <c r="I75" s="24">
        <v>67051065</v>
      </c>
      <c r="J75" s="24">
        <v>288652264</v>
      </c>
      <c r="K75" s="24">
        <v>167058062</v>
      </c>
      <c r="L75" s="24">
        <v>-3770792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1402773085</v>
      </c>
      <c r="D5" s="20">
        <v>1437589093</v>
      </c>
      <c r="E5" s="21">
        <v>4315828141</v>
      </c>
      <c r="F5" s="22">
        <v>296062920</v>
      </c>
      <c r="G5" s="20">
        <v>699515139</v>
      </c>
      <c r="H5" s="23">
        <v>699515139</v>
      </c>
      <c r="I5" s="24">
        <v>1807989512</v>
      </c>
      <c r="J5" s="22">
        <v>728543481</v>
      </c>
      <c r="K5" s="20">
        <v>834198522</v>
      </c>
      <c r="L5" s="23">
        <v>900443317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-1264031435</v>
      </c>
      <c r="D6" s="20">
        <f t="shared" si="0"/>
        <v>-1207705481</v>
      </c>
      <c r="E6" s="23">
        <f t="shared" si="0"/>
        <v>-3870557707</v>
      </c>
      <c r="F6" s="22">
        <f t="shared" si="0"/>
        <v>1</v>
      </c>
      <c r="G6" s="20">
        <f t="shared" si="0"/>
        <v>0</v>
      </c>
      <c r="H6" s="23">
        <f t="shared" si="0"/>
        <v>0</v>
      </c>
      <c r="I6" s="25">
        <f>+I75-I5</f>
        <v>-1110431080</v>
      </c>
      <c r="J6" s="22">
        <f t="shared" ref="J6:L6" si="1">+J75-J5</f>
        <v>0</v>
      </c>
      <c r="K6" s="20">
        <f t="shared" si="1"/>
        <v>-1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39706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138781356</v>
      </c>
      <c r="D8" s="30">
        <f t="shared" si="2"/>
        <v>229883612</v>
      </c>
      <c r="E8" s="31">
        <f t="shared" si="2"/>
        <v>445270434</v>
      </c>
      <c r="F8" s="32">
        <f t="shared" si="2"/>
        <v>296062921</v>
      </c>
      <c r="G8" s="30">
        <f t="shared" si="2"/>
        <v>699515139</v>
      </c>
      <c r="H8" s="31">
        <f t="shared" si="2"/>
        <v>699515139</v>
      </c>
      <c r="I8" s="33">
        <f>SUM(I5:I7)</f>
        <v>697558432</v>
      </c>
      <c r="J8" s="32">
        <f t="shared" ref="J8:L8" si="3">SUM(J5:J7)</f>
        <v>728543481</v>
      </c>
      <c r="K8" s="30">
        <f t="shared" si="3"/>
        <v>834198521</v>
      </c>
      <c r="L8" s="31">
        <f t="shared" si="3"/>
        <v>900443316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41045775</v>
      </c>
      <c r="D11" s="20">
        <v>34429401</v>
      </c>
      <c r="E11" s="23">
        <v>46739870</v>
      </c>
      <c r="F11" s="26">
        <v>8000000</v>
      </c>
      <c r="G11" s="20">
        <v>8000000</v>
      </c>
      <c r="H11" s="23">
        <v>8000000</v>
      </c>
      <c r="I11" s="27">
        <v>43263786</v>
      </c>
      <c r="J11" s="26">
        <v>10763188</v>
      </c>
      <c r="K11" s="20">
        <v>10332660</v>
      </c>
      <c r="L11" s="23">
        <v>9919354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4989410</v>
      </c>
      <c r="D13" s="20">
        <v>7142164</v>
      </c>
      <c r="E13" s="23">
        <v>12341282</v>
      </c>
      <c r="F13" s="26">
        <v>0</v>
      </c>
      <c r="G13" s="20">
        <v>0</v>
      </c>
      <c r="H13" s="23">
        <v>0</v>
      </c>
      <c r="I13" s="27">
        <v>24785910</v>
      </c>
      <c r="J13" s="26">
        <v>-15837852</v>
      </c>
      <c r="K13" s="20">
        <v>-17421637</v>
      </c>
      <c r="L13" s="23">
        <v>-19163801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-34684071.143781066</v>
      </c>
      <c r="D14" s="20">
        <f t="shared" si="4"/>
        <v>-408163256.13173532</v>
      </c>
      <c r="E14" s="23">
        <f t="shared" si="4"/>
        <v>-754947103.67915154</v>
      </c>
      <c r="F14" s="26">
        <f t="shared" si="4"/>
        <v>-36916068.874066949</v>
      </c>
      <c r="G14" s="20">
        <f t="shared" si="4"/>
        <v>-39214138.169989109</v>
      </c>
      <c r="H14" s="23">
        <f t="shared" si="4"/>
        <v>-39214138.169989109</v>
      </c>
      <c r="I14" s="27">
        <f>-I32</f>
        <v>-453327137.97403479</v>
      </c>
      <c r="J14" s="26">
        <f t="shared" ref="J14:L14" si="5">-J32</f>
        <v>-177143317.98265636</v>
      </c>
      <c r="K14" s="20">
        <f t="shared" si="5"/>
        <v>-262867565.86635864</v>
      </c>
      <c r="L14" s="23">
        <f t="shared" si="5"/>
        <v>-337946474.96046042</v>
      </c>
    </row>
    <row r="15" spans="1:12" ht="13.5" x14ac:dyDescent="0.25">
      <c r="A15" s="18" t="s">
        <v>32</v>
      </c>
      <c r="B15" s="19" t="s">
        <v>19</v>
      </c>
      <c r="C15" s="35">
        <v>207407502</v>
      </c>
      <c r="D15" s="35">
        <v>209980591</v>
      </c>
      <c r="E15" s="36">
        <v>20298206</v>
      </c>
      <c r="F15" s="39">
        <v>109912895</v>
      </c>
      <c r="G15" s="35">
        <v>109912895</v>
      </c>
      <c r="H15" s="36">
        <v>109912895</v>
      </c>
      <c r="I15" s="38">
        <v>23813281</v>
      </c>
      <c r="J15" s="39">
        <v>90489231</v>
      </c>
      <c r="K15" s="35">
        <v>95013692</v>
      </c>
      <c r="L15" s="36">
        <v>99764377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131813387</v>
      </c>
      <c r="D17" s="20">
        <v>134106202</v>
      </c>
      <c r="E17" s="23">
        <v>136586958</v>
      </c>
      <c r="F17" s="26">
        <v>65628645</v>
      </c>
      <c r="G17" s="20">
        <v>91285931</v>
      </c>
      <c r="H17" s="23">
        <v>91285931</v>
      </c>
      <c r="I17" s="27">
        <v>136591445</v>
      </c>
      <c r="J17" s="26">
        <v>135167931</v>
      </c>
      <c r="K17" s="20">
        <v>108275930</v>
      </c>
      <c r="L17" s="23">
        <v>109360663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350572002.85621893</v>
      </c>
      <c r="D18" s="30">
        <f t="shared" si="6"/>
        <v>-22504898.131735325</v>
      </c>
      <c r="E18" s="31">
        <f t="shared" si="6"/>
        <v>-538980787.67915154</v>
      </c>
      <c r="F18" s="32">
        <f t="shared" si="6"/>
        <v>146625471.12593305</v>
      </c>
      <c r="G18" s="30">
        <f t="shared" si="6"/>
        <v>169984687.83001089</v>
      </c>
      <c r="H18" s="31">
        <f t="shared" si="6"/>
        <v>169984687.83001089</v>
      </c>
      <c r="I18" s="33">
        <f>SUM(I11:I17)</f>
        <v>-224872715.97403479</v>
      </c>
      <c r="J18" s="32">
        <f t="shared" ref="J18:L18" si="7">SUM(J11:J17)</f>
        <v>43439180.01734364</v>
      </c>
      <c r="K18" s="30">
        <f t="shared" si="7"/>
        <v>-66666920.866358638</v>
      </c>
      <c r="L18" s="31">
        <f t="shared" si="7"/>
        <v>-138065881.96046042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-211790646.85621893</v>
      </c>
      <c r="D19" s="42">
        <f t="shared" si="8"/>
        <v>252388510.13173532</v>
      </c>
      <c r="E19" s="43">
        <f t="shared" si="8"/>
        <v>984251221.67915154</v>
      </c>
      <c r="F19" s="44">
        <f t="shared" si="8"/>
        <v>149437449.87406695</v>
      </c>
      <c r="G19" s="42">
        <f t="shared" si="8"/>
        <v>529530451.16998911</v>
      </c>
      <c r="H19" s="45">
        <f t="shared" si="8"/>
        <v>529530451.16998911</v>
      </c>
      <c r="I19" s="46">
        <f>+I8-I18</f>
        <v>922431147.97403479</v>
      </c>
      <c r="J19" s="47">
        <f t="shared" ref="J19:L19" si="9">+J8-J18</f>
        <v>685104300.98265636</v>
      </c>
      <c r="K19" s="42">
        <f t="shared" si="9"/>
        <v>900865441.86635864</v>
      </c>
      <c r="L19" s="43">
        <f t="shared" si="9"/>
        <v>1038509197.9604604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-211790646.85621893</v>
      </c>
      <c r="D21" s="42">
        <f t="shared" ref="D21:L21" si="10">+D19-D20</f>
        <v>252388510.13173532</v>
      </c>
      <c r="E21" s="43">
        <f t="shared" si="10"/>
        <v>984251221.67915154</v>
      </c>
      <c r="F21" s="44">
        <f t="shared" si="10"/>
        <v>149437449.87406695</v>
      </c>
      <c r="G21" s="42">
        <f t="shared" si="10"/>
        <v>529530451.16998911</v>
      </c>
      <c r="H21" s="45">
        <f t="shared" si="10"/>
        <v>529530451.16998911</v>
      </c>
      <c r="I21" s="46">
        <f t="shared" si="10"/>
        <v>922431147.97403479</v>
      </c>
      <c r="J21" s="47">
        <f t="shared" si="10"/>
        <v>685104300.98265636</v>
      </c>
      <c r="K21" s="42">
        <f t="shared" si="10"/>
        <v>900865441.86635864</v>
      </c>
      <c r="L21" s="43">
        <f t="shared" si="10"/>
        <v>1038509197.9604604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377159841.14378107</v>
      </c>
      <c r="D29" s="24">
        <f t="shared" ref="D29:L29" si="11">D35*D36</f>
        <v>654637551.13173532</v>
      </c>
      <c r="E29" s="24">
        <f t="shared" si="11"/>
        <v>1024343020.6791515</v>
      </c>
      <c r="F29" s="24">
        <f t="shared" si="11"/>
        <v>404116068.87406695</v>
      </c>
      <c r="G29" s="24">
        <f t="shared" si="11"/>
        <v>406414138.16998911</v>
      </c>
      <c r="H29" s="24">
        <f t="shared" si="11"/>
        <v>406414138.16998911</v>
      </c>
      <c r="I29" s="24">
        <f t="shared" si="11"/>
        <v>595195093.97403479</v>
      </c>
      <c r="J29" s="24">
        <f t="shared" si="11"/>
        <v>512273775.98265636</v>
      </c>
      <c r="K29" s="24">
        <f t="shared" si="11"/>
        <v>638213678.86635864</v>
      </c>
      <c r="L29" s="24">
        <f t="shared" si="11"/>
        <v>758334120.96046042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342475770</v>
      </c>
      <c r="D31" s="24">
        <v>246474295</v>
      </c>
      <c r="E31" s="24">
        <v>269395917</v>
      </c>
      <c r="F31" s="24">
        <v>367200000</v>
      </c>
      <c r="G31" s="24">
        <v>367200000</v>
      </c>
      <c r="H31" s="24">
        <v>367200000</v>
      </c>
      <c r="I31" s="24">
        <v>141867956</v>
      </c>
      <c r="J31" s="24">
        <v>335130458</v>
      </c>
      <c r="K31" s="24">
        <v>375346113</v>
      </c>
      <c r="L31" s="24">
        <v>420387646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34684071.143781066</v>
      </c>
      <c r="D32" s="54">
        <f t="shared" si="12"/>
        <v>408163256.13173532</v>
      </c>
      <c r="E32" s="54">
        <f t="shared" si="12"/>
        <v>754947103.67915154</v>
      </c>
      <c r="F32" s="54">
        <f t="shared" si="12"/>
        <v>36916068.874066949</v>
      </c>
      <c r="G32" s="54">
        <f t="shared" si="12"/>
        <v>39214138.169989109</v>
      </c>
      <c r="H32" s="54">
        <f t="shared" si="12"/>
        <v>39214138.169989109</v>
      </c>
      <c r="I32" s="54">
        <f>+I29-I31</f>
        <v>453327137.97403479</v>
      </c>
      <c r="J32" s="54">
        <f t="shared" ref="J32:L32" si="13">+J29-J31</f>
        <v>177143317.98265636</v>
      </c>
      <c r="K32" s="54">
        <f t="shared" si="13"/>
        <v>262867565.86635864</v>
      </c>
      <c r="L32" s="54">
        <f t="shared" si="13"/>
        <v>337946474.96046042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334129436</v>
      </c>
      <c r="D35" s="24">
        <v>404495880</v>
      </c>
      <c r="E35" s="24">
        <v>378556144</v>
      </c>
      <c r="F35" s="24">
        <v>433675922</v>
      </c>
      <c r="G35" s="24">
        <v>433675922</v>
      </c>
      <c r="H35" s="24">
        <v>433675922</v>
      </c>
      <c r="I35" s="24">
        <v>441965754</v>
      </c>
      <c r="J35" s="24">
        <v>549181754</v>
      </c>
      <c r="K35" s="24">
        <v>681984760</v>
      </c>
      <c r="L35" s="24">
        <v>809401419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1.1287836404326288</v>
      </c>
      <c r="D36" s="56">
        <f t="shared" si="14"/>
        <v>1.6184035079213548</v>
      </c>
      <c r="E36" s="56">
        <f t="shared" si="14"/>
        <v>2.7059210025109288</v>
      </c>
      <c r="F36" s="56">
        <f t="shared" si="14"/>
        <v>0.93183884180239762</v>
      </c>
      <c r="G36" s="56">
        <f t="shared" si="14"/>
        <v>0.93713788926928043</v>
      </c>
      <c r="H36" s="56">
        <f t="shared" si="14"/>
        <v>0.93713788926928043</v>
      </c>
      <c r="I36" s="56">
        <f>IF(ISERROR(I74/I73),0,(I74/I73))</f>
        <v>1.3466995770311081</v>
      </c>
      <c r="J36" s="56">
        <f t="shared" ref="J36:L36" si="15">IF(ISERROR(J74/J73),0,(J74/J73))</f>
        <v>0.93279460260920533</v>
      </c>
      <c r="K36" s="56">
        <f t="shared" si="15"/>
        <v>0.93581809491807211</v>
      </c>
      <c r="L36" s="56">
        <f t="shared" si="15"/>
        <v>0.93690732825421497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25851738</v>
      </c>
      <c r="D54" s="24">
        <v>28144553</v>
      </c>
      <c r="E54" s="24">
        <v>30625309</v>
      </c>
      <c r="F54" s="24">
        <v>0</v>
      </c>
      <c r="G54" s="24">
        <v>0</v>
      </c>
      <c r="H54" s="24">
        <v>0</v>
      </c>
      <c r="I54" s="24">
        <v>30629796</v>
      </c>
      <c r="J54" s="24">
        <v>33381587</v>
      </c>
      <c r="K54" s="24">
        <v>36385930</v>
      </c>
      <c r="L54" s="24">
        <v>39660663</v>
      </c>
    </row>
    <row r="55" spans="1:12" ht="13.5" x14ac:dyDescent="0.25">
      <c r="A55" s="50" t="s">
        <v>49</v>
      </c>
      <c r="B55" s="50" t="s">
        <v>19</v>
      </c>
      <c r="C55" s="24">
        <v>100073666</v>
      </c>
      <c r="D55" s="24">
        <v>100073666</v>
      </c>
      <c r="E55" s="24">
        <v>100073666</v>
      </c>
      <c r="F55" s="24">
        <v>65628645</v>
      </c>
      <c r="G55" s="24">
        <v>91285931</v>
      </c>
      <c r="H55" s="24">
        <v>91285931</v>
      </c>
      <c r="I55" s="24">
        <v>100073666</v>
      </c>
      <c r="J55" s="24">
        <v>101786344</v>
      </c>
      <c r="K55" s="24">
        <v>71890000</v>
      </c>
      <c r="L55" s="24">
        <v>69700000</v>
      </c>
    </row>
    <row r="56" spans="1:12" ht="13.5" x14ac:dyDescent="0.25">
      <c r="A56" s="50" t="s">
        <v>50</v>
      </c>
      <c r="B56" s="50" t="s">
        <v>19</v>
      </c>
      <c r="C56" s="24">
        <v>5887983</v>
      </c>
      <c r="D56" s="24">
        <v>5887983</v>
      </c>
      <c r="E56" s="24">
        <v>5887983</v>
      </c>
      <c r="F56" s="24">
        <v>0</v>
      </c>
      <c r="G56" s="24">
        <v>0</v>
      </c>
      <c r="H56" s="24">
        <v>0</v>
      </c>
      <c r="I56" s="24">
        <v>5887983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131813387</v>
      </c>
      <c r="D67" s="54">
        <f t="shared" ref="D67:L67" si="18">SUM(D54:D66)</f>
        <v>134106202</v>
      </c>
      <c r="E67" s="54">
        <f t="shared" si="18"/>
        <v>136586958</v>
      </c>
      <c r="F67" s="54">
        <f t="shared" si="18"/>
        <v>65628645</v>
      </c>
      <c r="G67" s="54">
        <f t="shared" si="18"/>
        <v>91285931</v>
      </c>
      <c r="H67" s="54">
        <f t="shared" si="18"/>
        <v>91285931</v>
      </c>
      <c r="I67" s="54">
        <f t="shared" si="18"/>
        <v>136591445</v>
      </c>
      <c r="J67" s="54">
        <f t="shared" si="18"/>
        <v>135167931</v>
      </c>
      <c r="K67" s="54">
        <f t="shared" si="18"/>
        <v>108275930</v>
      </c>
      <c r="L67" s="54">
        <f t="shared" si="18"/>
        <v>109360663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2143194866</v>
      </c>
      <c r="D73" s="24">
        <v>2401677560</v>
      </c>
      <c r="E73" s="24">
        <v>2484951184</v>
      </c>
      <c r="F73" s="24">
        <v>2661689088</v>
      </c>
      <c r="G73" s="24">
        <v>2730340932</v>
      </c>
      <c r="H73" s="24">
        <v>2730340932</v>
      </c>
      <c r="I73" s="24">
        <v>2666448341</v>
      </c>
      <c r="J73" s="24">
        <v>2979412648</v>
      </c>
      <c r="K73" s="24">
        <v>3235593782</v>
      </c>
      <c r="L73" s="24">
        <v>3477028519</v>
      </c>
    </row>
    <row r="74" spans="1:12" ht="13.5" hidden="1" x14ac:dyDescent="0.25">
      <c r="A74" s="50" t="s">
        <v>59</v>
      </c>
      <c r="B74" s="50" t="s">
        <v>19</v>
      </c>
      <c r="C74" s="24">
        <v>2419203303</v>
      </c>
      <c r="D74" s="24">
        <v>3886883388</v>
      </c>
      <c r="E74" s="24">
        <v>6724081599</v>
      </c>
      <c r="F74" s="24">
        <v>2480265277</v>
      </c>
      <c r="G74" s="24">
        <v>2558705938</v>
      </c>
      <c r="H74" s="24">
        <v>2558705938</v>
      </c>
      <c r="I74" s="24">
        <v>3590904853</v>
      </c>
      <c r="J74" s="24">
        <v>2779180037</v>
      </c>
      <c r="K74" s="24">
        <v>3027927209</v>
      </c>
      <c r="L74" s="24">
        <v>3257653500</v>
      </c>
    </row>
    <row r="75" spans="1:12" ht="13.5" hidden="1" x14ac:dyDescent="0.25">
      <c r="A75" s="50" t="s">
        <v>60</v>
      </c>
      <c r="B75" s="50" t="s">
        <v>19</v>
      </c>
      <c r="C75" s="24">
        <v>138741650</v>
      </c>
      <c r="D75" s="24">
        <v>229883612</v>
      </c>
      <c r="E75" s="24">
        <v>445270434</v>
      </c>
      <c r="F75" s="24">
        <v>296062921</v>
      </c>
      <c r="G75" s="24">
        <v>699515139</v>
      </c>
      <c r="H75" s="24">
        <v>699515139</v>
      </c>
      <c r="I75" s="24">
        <v>697558432</v>
      </c>
      <c r="J75" s="24">
        <v>728543481</v>
      </c>
      <c r="K75" s="24">
        <v>834198521</v>
      </c>
      <c r="L75" s="24">
        <v>900443316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2817255346</v>
      </c>
      <c r="D5" s="20">
        <v>1533578360</v>
      </c>
      <c r="E5" s="21">
        <v>2702229287</v>
      </c>
      <c r="F5" s="22">
        <v>428556615</v>
      </c>
      <c r="G5" s="20">
        <v>621473443</v>
      </c>
      <c r="H5" s="23">
        <v>621473443</v>
      </c>
      <c r="I5" s="24">
        <v>2106410428</v>
      </c>
      <c r="J5" s="22">
        <v>529940743</v>
      </c>
      <c r="K5" s="20">
        <v>521868068</v>
      </c>
      <c r="L5" s="23">
        <v>669827217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-2483171955</v>
      </c>
      <c r="D6" s="20">
        <f t="shared" si="0"/>
        <v>-1090178205</v>
      </c>
      <c r="E6" s="23">
        <f t="shared" si="0"/>
        <v>-2121928087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-1438788400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334083391</v>
      </c>
      <c r="D8" s="30">
        <f t="shared" si="2"/>
        <v>443400155</v>
      </c>
      <c r="E8" s="31">
        <f t="shared" si="2"/>
        <v>580301200</v>
      </c>
      <c r="F8" s="32">
        <f t="shared" si="2"/>
        <v>428556615</v>
      </c>
      <c r="G8" s="30">
        <f t="shared" si="2"/>
        <v>621473443</v>
      </c>
      <c r="H8" s="31">
        <f t="shared" si="2"/>
        <v>621473443</v>
      </c>
      <c r="I8" s="33">
        <f>SUM(I5:I7)</f>
        <v>667622028</v>
      </c>
      <c r="J8" s="32">
        <f t="shared" ref="J8:L8" si="3">SUM(J5:J7)</f>
        <v>529940743</v>
      </c>
      <c r="K8" s="30">
        <f t="shared" si="3"/>
        <v>521868068</v>
      </c>
      <c r="L8" s="31">
        <f t="shared" si="3"/>
        <v>669827217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15503576</v>
      </c>
      <c r="D11" s="20">
        <v>24931261</v>
      </c>
      <c r="E11" s="23">
        <v>33390904</v>
      </c>
      <c r="F11" s="26">
        <v>6113106</v>
      </c>
      <c r="G11" s="20">
        <v>21331570</v>
      </c>
      <c r="H11" s="23">
        <v>21331570</v>
      </c>
      <c r="I11" s="27">
        <v>62492050</v>
      </c>
      <c r="J11" s="26">
        <v>21331570</v>
      </c>
      <c r="K11" s="20">
        <v>21331570</v>
      </c>
      <c r="L11" s="23">
        <v>20822570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-161263474</v>
      </c>
      <c r="D13" s="20">
        <v>-18651439</v>
      </c>
      <c r="E13" s="23">
        <v>-12014196</v>
      </c>
      <c r="F13" s="26">
        <v>-13886161</v>
      </c>
      <c r="G13" s="20">
        <v>-6985363</v>
      </c>
      <c r="H13" s="23">
        <v>-6985363</v>
      </c>
      <c r="I13" s="27">
        <v>-14419577</v>
      </c>
      <c r="J13" s="26">
        <v>-1201503</v>
      </c>
      <c r="K13" s="20">
        <v>5194791</v>
      </c>
      <c r="L13" s="23">
        <v>12270412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64009839.279721379</v>
      </c>
      <c r="D14" s="20">
        <f t="shared" si="4"/>
        <v>-63624491.141881585</v>
      </c>
      <c r="E14" s="23">
        <f t="shared" si="4"/>
        <v>-63159300.225524366</v>
      </c>
      <c r="F14" s="26">
        <f t="shared" si="4"/>
        <v>-83782253.299627721</v>
      </c>
      <c r="G14" s="20">
        <f t="shared" si="4"/>
        <v>13956756.170158505</v>
      </c>
      <c r="H14" s="23">
        <f t="shared" si="4"/>
        <v>13956756.170158505</v>
      </c>
      <c r="I14" s="27">
        <f>-I32</f>
        <v>-477825633.22834027</v>
      </c>
      <c r="J14" s="26">
        <f t="shared" ref="J14:L14" si="5">-J32</f>
        <v>-21243214.444236338</v>
      </c>
      <c r="K14" s="20">
        <f t="shared" si="5"/>
        <v>-60893801.572852731</v>
      </c>
      <c r="L14" s="23">
        <f t="shared" si="5"/>
        <v>7989488.8150207996</v>
      </c>
    </row>
    <row r="15" spans="1:12" ht="13.5" x14ac:dyDescent="0.25">
      <c r="A15" s="18" t="s">
        <v>32</v>
      </c>
      <c r="B15" s="19" t="s">
        <v>19</v>
      </c>
      <c r="C15" s="35">
        <v>56471347</v>
      </c>
      <c r="D15" s="35">
        <v>59586346</v>
      </c>
      <c r="E15" s="36">
        <v>58283915</v>
      </c>
      <c r="F15" s="39">
        <v>74460586</v>
      </c>
      <c r="G15" s="35">
        <v>58198189</v>
      </c>
      <c r="H15" s="36">
        <v>58198189</v>
      </c>
      <c r="I15" s="38">
        <v>43856189</v>
      </c>
      <c r="J15" s="39">
        <v>59899365</v>
      </c>
      <c r="K15" s="35">
        <v>61634565</v>
      </c>
      <c r="L15" s="36">
        <v>72414961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162490630</v>
      </c>
      <c r="D17" s="20">
        <v>171886856</v>
      </c>
      <c r="E17" s="23">
        <v>171886856</v>
      </c>
      <c r="F17" s="26">
        <v>186711771</v>
      </c>
      <c r="G17" s="20">
        <v>319501803</v>
      </c>
      <c r="H17" s="23">
        <v>319501803</v>
      </c>
      <c r="I17" s="27">
        <v>171886856</v>
      </c>
      <c r="J17" s="26">
        <v>44707036</v>
      </c>
      <c r="K17" s="20">
        <v>-182001260</v>
      </c>
      <c r="L17" s="23">
        <v>44707036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137211918.27972138</v>
      </c>
      <c r="D18" s="30">
        <f t="shared" si="6"/>
        <v>174128532.85811841</v>
      </c>
      <c r="E18" s="31">
        <f t="shared" si="6"/>
        <v>188388178.77447563</v>
      </c>
      <c r="F18" s="32">
        <f t="shared" si="6"/>
        <v>169617048.70037228</v>
      </c>
      <c r="G18" s="30">
        <f t="shared" si="6"/>
        <v>406002955.17015851</v>
      </c>
      <c r="H18" s="31">
        <f t="shared" si="6"/>
        <v>406002955.17015851</v>
      </c>
      <c r="I18" s="33">
        <f>SUM(I11:I17)</f>
        <v>-214010115.22834027</v>
      </c>
      <c r="J18" s="32">
        <f t="shared" ref="J18:L18" si="7">SUM(J11:J17)</f>
        <v>103493253.55576366</v>
      </c>
      <c r="K18" s="30">
        <f t="shared" si="7"/>
        <v>-154734135.57285273</v>
      </c>
      <c r="L18" s="31">
        <f t="shared" si="7"/>
        <v>158204467.8150208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196871472.72027862</v>
      </c>
      <c r="D19" s="42">
        <f t="shared" si="8"/>
        <v>269271622.14188159</v>
      </c>
      <c r="E19" s="43">
        <f t="shared" si="8"/>
        <v>391913021.22552437</v>
      </c>
      <c r="F19" s="44">
        <f t="shared" si="8"/>
        <v>258939566.29962772</v>
      </c>
      <c r="G19" s="42">
        <f t="shared" si="8"/>
        <v>215470487.82984149</v>
      </c>
      <c r="H19" s="45">
        <f t="shared" si="8"/>
        <v>215470487.82984149</v>
      </c>
      <c r="I19" s="46">
        <f>+I8-I18</f>
        <v>881632143.22834027</v>
      </c>
      <c r="J19" s="47">
        <f t="shared" ref="J19:L19" si="9">+J8-J18</f>
        <v>426447489.44423634</v>
      </c>
      <c r="K19" s="42">
        <f t="shared" si="9"/>
        <v>676602203.57285273</v>
      </c>
      <c r="L19" s="43">
        <f t="shared" si="9"/>
        <v>511622749.1849792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196871472.72027862</v>
      </c>
      <c r="D21" s="42">
        <f t="shared" ref="D21:L21" si="10">+D19-D20</f>
        <v>269271622.14188159</v>
      </c>
      <c r="E21" s="43">
        <f t="shared" si="10"/>
        <v>391913021.22552437</v>
      </c>
      <c r="F21" s="44">
        <f t="shared" si="10"/>
        <v>258939566.29962772</v>
      </c>
      <c r="G21" s="42">
        <f t="shared" si="10"/>
        <v>215470487.82984149</v>
      </c>
      <c r="H21" s="45">
        <f t="shared" si="10"/>
        <v>215470487.82984149</v>
      </c>
      <c r="I21" s="46">
        <f t="shared" si="10"/>
        <v>881632143.22834027</v>
      </c>
      <c r="J21" s="47">
        <f t="shared" si="10"/>
        <v>426447489.44423634</v>
      </c>
      <c r="K21" s="42">
        <f t="shared" si="10"/>
        <v>676602203.57285273</v>
      </c>
      <c r="L21" s="43">
        <f t="shared" si="10"/>
        <v>511622749.1849792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372747245.72027862</v>
      </c>
      <c r="D29" s="24">
        <f t="shared" ref="D29:L29" si="11">D35*D36</f>
        <v>336374718.14188159</v>
      </c>
      <c r="E29" s="24">
        <f t="shared" si="11"/>
        <v>387113533.22552437</v>
      </c>
      <c r="F29" s="24">
        <f t="shared" si="11"/>
        <v>362256793.29962772</v>
      </c>
      <c r="G29" s="24">
        <f t="shared" si="11"/>
        <v>308522187.82984149</v>
      </c>
      <c r="H29" s="24">
        <f t="shared" si="11"/>
        <v>308522187.82984149</v>
      </c>
      <c r="I29" s="24">
        <f t="shared" si="11"/>
        <v>666365800.22834027</v>
      </c>
      <c r="J29" s="24">
        <f t="shared" si="11"/>
        <v>329533058.44423634</v>
      </c>
      <c r="K29" s="24">
        <f t="shared" si="11"/>
        <v>354710763.57285273</v>
      </c>
      <c r="L29" s="24">
        <f t="shared" si="11"/>
        <v>262054641.1849792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436757085</v>
      </c>
      <c r="D31" s="24">
        <v>272750227</v>
      </c>
      <c r="E31" s="24">
        <v>323954233</v>
      </c>
      <c r="F31" s="24">
        <v>278474540</v>
      </c>
      <c r="G31" s="24">
        <v>322478944</v>
      </c>
      <c r="H31" s="24">
        <v>322478944</v>
      </c>
      <c r="I31" s="24">
        <v>188540167</v>
      </c>
      <c r="J31" s="24">
        <v>308289844</v>
      </c>
      <c r="K31" s="24">
        <v>293816962</v>
      </c>
      <c r="L31" s="24">
        <v>270044130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-64009839.279721379</v>
      </c>
      <c r="D32" s="54">
        <f t="shared" si="12"/>
        <v>63624491.141881585</v>
      </c>
      <c r="E32" s="54">
        <f t="shared" si="12"/>
        <v>63159300.225524366</v>
      </c>
      <c r="F32" s="54">
        <f t="shared" si="12"/>
        <v>83782253.299627721</v>
      </c>
      <c r="G32" s="54">
        <f t="shared" si="12"/>
        <v>-13956756.170158505</v>
      </c>
      <c r="H32" s="54">
        <f t="shared" si="12"/>
        <v>-13956756.170158505</v>
      </c>
      <c r="I32" s="54">
        <f>+I29-I31</f>
        <v>477825633.22834027</v>
      </c>
      <c r="J32" s="54">
        <f t="shared" ref="J32:L32" si="13">+J29-J31</f>
        <v>21243214.444236338</v>
      </c>
      <c r="K32" s="54">
        <f t="shared" si="13"/>
        <v>60893801.572852731</v>
      </c>
      <c r="L32" s="54">
        <f t="shared" si="13"/>
        <v>-7989488.8150207996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237348175</v>
      </c>
      <c r="D35" s="24">
        <v>261678290</v>
      </c>
      <c r="E35" s="24">
        <v>317414356</v>
      </c>
      <c r="F35" s="24">
        <v>339332291</v>
      </c>
      <c r="G35" s="24">
        <v>290489574</v>
      </c>
      <c r="H35" s="24">
        <v>290489574</v>
      </c>
      <c r="I35" s="24">
        <v>532727629</v>
      </c>
      <c r="J35" s="24">
        <v>315232103</v>
      </c>
      <c r="K35" s="24">
        <v>339298336</v>
      </c>
      <c r="L35" s="24">
        <v>250758086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1.570466028315906</v>
      </c>
      <c r="D36" s="56">
        <f t="shared" si="14"/>
        <v>1.2854513767339337</v>
      </c>
      <c r="E36" s="56">
        <f t="shared" si="14"/>
        <v>1.2195841993533663</v>
      </c>
      <c r="F36" s="56">
        <f t="shared" si="14"/>
        <v>1.0675576799133086</v>
      </c>
      <c r="G36" s="56">
        <f t="shared" si="14"/>
        <v>1.062076630088767</v>
      </c>
      <c r="H36" s="56">
        <f t="shared" si="14"/>
        <v>1.062076630088767</v>
      </c>
      <c r="I36" s="56">
        <f>IF(ISERROR(I74/I73),0,(I74/I73))</f>
        <v>1.2508564676459464</v>
      </c>
      <c r="J36" s="56">
        <f t="shared" ref="J36:L36" si="15">IF(ISERROR(J74/J73),0,(J74/J73))</f>
        <v>1.0453664309825588</v>
      </c>
      <c r="K36" s="56">
        <f t="shared" si="15"/>
        <v>1.0454244124935901</v>
      </c>
      <c r="L36" s="56">
        <f t="shared" si="15"/>
        <v>1.0450496148107431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9396229</v>
      </c>
      <c r="E54" s="24">
        <v>9396229</v>
      </c>
      <c r="F54" s="24">
        <v>0</v>
      </c>
      <c r="G54" s="24">
        <v>9396229</v>
      </c>
      <c r="H54" s="24">
        <v>9396229</v>
      </c>
      <c r="I54" s="24">
        <v>9396229</v>
      </c>
      <c r="J54" s="24">
        <v>9396229</v>
      </c>
      <c r="K54" s="24">
        <v>9396229</v>
      </c>
      <c r="L54" s="24">
        <v>9396229</v>
      </c>
    </row>
    <row r="55" spans="1:12" ht="13.5" x14ac:dyDescent="0.25">
      <c r="A55" s="50" t="s">
        <v>49</v>
      </c>
      <c r="B55" s="50" t="s">
        <v>19</v>
      </c>
      <c r="C55" s="24">
        <v>152605136</v>
      </c>
      <c r="D55" s="24">
        <v>-58580210</v>
      </c>
      <c r="E55" s="24">
        <v>-58580210</v>
      </c>
      <c r="F55" s="24">
        <v>176826279</v>
      </c>
      <c r="G55" s="24">
        <v>89034737</v>
      </c>
      <c r="H55" s="24">
        <v>89034737</v>
      </c>
      <c r="I55" s="24">
        <v>-58580210</v>
      </c>
      <c r="J55" s="24">
        <v>-185760030</v>
      </c>
      <c r="K55" s="24">
        <v>-412468326</v>
      </c>
      <c r="L55" s="24">
        <v>-185760030</v>
      </c>
    </row>
    <row r="56" spans="1:12" ht="13.5" x14ac:dyDescent="0.25">
      <c r="A56" s="50" t="s">
        <v>50</v>
      </c>
      <c r="B56" s="50" t="s">
        <v>19</v>
      </c>
      <c r="C56" s="24">
        <v>9885492</v>
      </c>
      <c r="D56" s="24">
        <v>9885492</v>
      </c>
      <c r="E56" s="24">
        <v>9885492</v>
      </c>
      <c r="F56" s="24">
        <v>9885492</v>
      </c>
      <c r="G56" s="24">
        <v>9885492</v>
      </c>
      <c r="H56" s="24">
        <v>9885492</v>
      </c>
      <c r="I56" s="24">
        <v>9885492</v>
      </c>
      <c r="J56" s="24">
        <v>9885492</v>
      </c>
      <c r="K56" s="24">
        <v>9885492</v>
      </c>
      <c r="L56" s="24">
        <v>9885492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2</v>
      </c>
      <c r="D62" s="24">
        <v>211185345</v>
      </c>
      <c r="E62" s="24">
        <v>211185345</v>
      </c>
      <c r="F62" s="24">
        <v>0</v>
      </c>
      <c r="G62" s="24">
        <v>211185345</v>
      </c>
      <c r="H62" s="24">
        <v>211185345</v>
      </c>
      <c r="I62" s="24">
        <v>211185345</v>
      </c>
      <c r="J62" s="24">
        <v>211185345</v>
      </c>
      <c r="K62" s="24">
        <v>211185345</v>
      </c>
      <c r="L62" s="24">
        <v>211185345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162490630</v>
      </c>
      <c r="D67" s="54">
        <f t="shared" ref="D67:L67" si="18">SUM(D54:D66)</f>
        <v>171886856</v>
      </c>
      <c r="E67" s="54">
        <f t="shared" si="18"/>
        <v>171886856</v>
      </c>
      <c r="F67" s="54">
        <f t="shared" si="18"/>
        <v>186711771</v>
      </c>
      <c r="G67" s="54">
        <f t="shared" si="18"/>
        <v>319501803</v>
      </c>
      <c r="H67" s="54">
        <f t="shared" si="18"/>
        <v>319501803</v>
      </c>
      <c r="I67" s="54">
        <f t="shared" si="18"/>
        <v>171886856</v>
      </c>
      <c r="J67" s="54">
        <f t="shared" si="18"/>
        <v>44707036</v>
      </c>
      <c r="K67" s="54">
        <f t="shared" si="18"/>
        <v>-182001260</v>
      </c>
      <c r="L67" s="54">
        <f t="shared" si="18"/>
        <v>44707036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1489618026</v>
      </c>
      <c r="D73" s="24">
        <v>1709408000</v>
      </c>
      <c r="E73" s="24">
        <v>1815172117</v>
      </c>
      <c r="F73" s="24">
        <v>1973514842</v>
      </c>
      <c r="G73" s="24">
        <v>2017299712</v>
      </c>
      <c r="H73" s="24">
        <v>2017299712</v>
      </c>
      <c r="I73" s="24">
        <v>1994096926</v>
      </c>
      <c r="J73" s="24">
        <v>2207103134</v>
      </c>
      <c r="K73" s="24">
        <v>2387728119</v>
      </c>
      <c r="L73" s="24">
        <v>2588040508</v>
      </c>
    </row>
    <row r="74" spans="1:12" ht="13.5" hidden="1" x14ac:dyDescent="0.25">
      <c r="A74" s="50" t="s">
        <v>59</v>
      </c>
      <c r="B74" s="50" t="s">
        <v>19</v>
      </c>
      <c r="C74" s="24">
        <v>2339394505</v>
      </c>
      <c r="D74" s="24">
        <v>2197360867</v>
      </c>
      <c r="E74" s="24">
        <v>2213755233</v>
      </c>
      <c r="F74" s="24">
        <v>2106840926</v>
      </c>
      <c r="G74" s="24">
        <v>2142526880</v>
      </c>
      <c r="H74" s="24">
        <v>2142526880</v>
      </c>
      <c r="I74" s="24">
        <v>2494329037</v>
      </c>
      <c r="J74" s="24">
        <v>2307231526</v>
      </c>
      <c r="K74" s="24">
        <v>2496189266</v>
      </c>
      <c r="L74" s="24">
        <v>2704630736</v>
      </c>
    </row>
    <row r="75" spans="1:12" ht="13.5" hidden="1" x14ac:dyDescent="0.25">
      <c r="A75" s="50" t="s">
        <v>60</v>
      </c>
      <c r="B75" s="50" t="s">
        <v>19</v>
      </c>
      <c r="C75" s="24">
        <v>334083391</v>
      </c>
      <c r="D75" s="24">
        <v>443400155</v>
      </c>
      <c r="E75" s="24">
        <v>580301200</v>
      </c>
      <c r="F75" s="24">
        <v>428556615</v>
      </c>
      <c r="G75" s="24">
        <v>621473443</v>
      </c>
      <c r="H75" s="24">
        <v>621473443</v>
      </c>
      <c r="I75" s="24">
        <v>667622028</v>
      </c>
      <c r="J75" s="24">
        <v>529940743</v>
      </c>
      <c r="K75" s="24">
        <v>521868068</v>
      </c>
      <c r="L75" s="24">
        <v>669827217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3541403451</v>
      </c>
      <c r="D5" s="20">
        <v>4062132045</v>
      </c>
      <c r="E5" s="21">
        <v>4883798162</v>
      </c>
      <c r="F5" s="22">
        <v>472416500</v>
      </c>
      <c r="G5" s="20">
        <v>215055818</v>
      </c>
      <c r="H5" s="23">
        <v>215055818</v>
      </c>
      <c r="I5" s="24">
        <v>5837901100</v>
      </c>
      <c r="J5" s="22">
        <v>401141965</v>
      </c>
      <c r="K5" s="20">
        <v>557077479</v>
      </c>
      <c r="L5" s="23">
        <v>807145341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-3671288380</v>
      </c>
      <c r="D6" s="20">
        <f t="shared" si="0"/>
        <v>-3469599392</v>
      </c>
      <c r="E6" s="23">
        <f t="shared" si="0"/>
        <v>-4039921944</v>
      </c>
      <c r="F6" s="22">
        <f t="shared" si="0"/>
        <v>-110014375</v>
      </c>
      <c r="G6" s="20">
        <f t="shared" si="0"/>
        <v>16846703</v>
      </c>
      <c r="H6" s="23">
        <f t="shared" si="0"/>
        <v>16846703</v>
      </c>
      <c r="I6" s="25">
        <f>+I75-I5</f>
        <v>-5318901597</v>
      </c>
      <c r="J6" s="22">
        <f t="shared" ref="J6:L6" si="1">+J75-J5</f>
        <v>-36768880</v>
      </c>
      <c r="K6" s="20">
        <f t="shared" si="1"/>
        <v>-42346702</v>
      </c>
      <c r="L6" s="23">
        <f t="shared" si="1"/>
        <v>-50467160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-129884929</v>
      </c>
      <c r="D8" s="30">
        <f t="shared" si="2"/>
        <v>592532653</v>
      </c>
      <c r="E8" s="31">
        <f t="shared" si="2"/>
        <v>843876218</v>
      </c>
      <c r="F8" s="32">
        <f t="shared" si="2"/>
        <v>362402125</v>
      </c>
      <c r="G8" s="30">
        <f t="shared" si="2"/>
        <v>231902521</v>
      </c>
      <c r="H8" s="31">
        <f t="shared" si="2"/>
        <v>231902521</v>
      </c>
      <c r="I8" s="33">
        <f>SUM(I5:I7)</f>
        <v>518999503</v>
      </c>
      <c r="J8" s="32">
        <f t="shared" ref="J8:L8" si="3">SUM(J5:J7)</f>
        <v>364373085</v>
      </c>
      <c r="K8" s="30">
        <f t="shared" si="3"/>
        <v>514730777</v>
      </c>
      <c r="L8" s="31">
        <f t="shared" si="3"/>
        <v>756678181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-71772085</v>
      </c>
      <c r="D11" s="20">
        <v>90687095</v>
      </c>
      <c r="E11" s="23">
        <v>442728288</v>
      </c>
      <c r="F11" s="26">
        <v>85988079</v>
      </c>
      <c r="G11" s="20">
        <v>-313002993</v>
      </c>
      <c r="H11" s="23">
        <v>-313002993</v>
      </c>
      <c r="I11" s="27">
        <v>383124310</v>
      </c>
      <c r="J11" s="26">
        <v>49571930</v>
      </c>
      <c r="K11" s="20">
        <v>48915930</v>
      </c>
      <c r="L11" s="23">
        <v>48259930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-7116600</v>
      </c>
      <c r="D13" s="20">
        <v>-57321888</v>
      </c>
      <c r="E13" s="23">
        <v>-85963248</v>
      </c>
      <c r="F13" s="26">
        <v>-57321889</v>
      </c>
      <c r="G13" s="20">
        <v>-57321889</v>
      </c>
      <c r="H13" s="23">
        <v>-57321889</v>
      </c>
      <c r="I13" s="27">
        <v>36543315</v>
      </c>
      <c r="J13" s="26">
        <v>-290649008</v>
      </c>
      <c r="K13" s="20">
        <v>-266176968</v>
      </c>
      <c r="L13" s="23">
        <v>-216600946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-27939238.385961916</v>
      </c>
      <c r="D14" s="20">
        <f t="shared" si="4"/>
        <v>-127446434.2044276</v>
      </c>
      <c r="E14" s="23">
        <f t="shared" si="4"/>
        <v>-467275185.41843808</v>
      </c>
      <c r="F14" s="26">
        <f t="shared" si="4"/>
        <v>64333681.178989977</v>
      </c>
      <c r="G14" s="20">
        <f t="shared" si="4"/>
        <v>59366033.201652378</v>
      </c>
      <c r="H14" s="23">
        <f t="shared" si="4"/>
        <v>59366033.201652378</v>
      </c>
      <c r="I14" s="27">
        <f>-I32</f>
        <v>-37565668.050732002</v>
      </c>
      <c r="J14" s="26">
        <f t="shared" ref="J14:L14" si="5">-J32</f>
        <v>235380610.57742664</v>
      </c>
      <c r="K14" s="20">
        <f t="shared" si="5"/>
        <v>349962633.67221063</v>
      </c>
      <c r="L14" s="23">
        <f t="shared" si="5"/>
        <v>423390007.67066431</v>
      </c>
    </row>
    <row r="15" spans="1:12" ht="13.5" x14ac:dyDescent="0.25">
      <c r="A15" s="18" t="s">
        <v>32</v>
      </c>
      <c r="B15" s="19" t="s">
        <v>19</v>
      </c>
      <c r="C15" s="35">
        <v>18484745</v>
      </c>
      <c r="D15" s="35">
        <v>153341862</v>
      </c>
      <c r="E15" s="36">
        <v>158242006</v>
      </c>
      <c r="F15" s="39">
        <v>153341862</v>
      </c>
      <c r="G15" s="35">
        <v>153341862</v>
      </c>
      <c r="H15" s="36">
        <v>153341862</v>
      </c>
      <c r="I15" s="38">
        <v>-437950</v>
      </c>
      <c r="J15" s="39">
        <v>153341862</v>
      </c>
      <c r="K15" s="35">
        <v>153341862</v>
      </c>
      <c r="L15" s="36">
        <v>153341862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-11571575</v>
      </c>
      <c r="D17" s="20">
        <v>121556966</v>
      </c>
      <c r="E17" s="23">
        <v>166930218</v>
      </c>
      <c r="F17" s="26">
        <v>121556965</v>
      </c>
      <c r="G17" s="20">
        <v>121556965</v>
      </c>
      <c r="H17" s="23">
        <v>121556965</v>
      </c>
      <c r="I17" s="27">
        <v>0</v>
      </c>
      <c r="J17" s="26">
        <v>157324352</v>
      </c>
      <c r="K17" s="20">
        <v>195001939</v>
      </c>
      <c r="L17" s="23">
        <v>234685476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-99914753.38596192</v>
      </c>
      <c r="D18" s="30">
        <f t="shared" si="6"/>
        <v>180817600.7955724</v>
      </c>
      <c r="E18" s="31">
        <f t="shared" si="6"/>
        <v>214662078.58156192</v>
      </c>
      <c r="F18" s="32">
        <f t="shared" si="6"/>
        <v>367898698.17899001</v>
      </c>
      <c r="G18" s="30">
        <f t="shared" si="6"/>
        <v>-36060021.798347592</v>
      </c>
      <c r="H18" s="31">
        <f t="shared" si="6"/>
        <v>-36060021.798347592</v>
      </c>
      <c r="I18" s="33">
        <f>SUM(I11:I17)</f>
        <v>381664006.94926798</v>
      </c>
      <c r="J18" s="32">
        <f t="shared" ref="J18:L18" si="7">SUM(J11:J17)</f>
        <v>304969746.57742667</v>
      </c>
      <c r="K18" s="30">
        <f t="shared" si="7"/>
        <v>481045396.67221063</v>
      </c>
      <c r="L18" s="31">
        <f t="shared" si="7"/>
        <v>643076329.67066431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-29970175.61403808</v>
      </c>
      <c r="D19" s="42">
        <f t="shared" si="8"/>
        <v>411715052.2044276</v>
      </c>
      <c r="E19" s="43">
        <f t="shared" si="8"/>
        <v>629214139.41843808</v>
      </c>
      <c r="F19" s="44">
        <f t="shared" si="8"/>
        <v>-5496573.1789900064</v>
      </c>
      <c r="G19" s="42">
        <f t="shared" si="8"/>
        <v>267962542.79834759</v>
      </c>
      <c r="H19" s="45">
        <f t="shared" si="8"/>
        <v>267962542.79834759</v>
      </c>
      <c r="I19" s="46">
        <f>+I8-I18</f>
        <v>137335496.05073202</v>
      </c>
      <c r="J19" s="47">
        <f t="shared" ref="J19:L19" si="9">+J8-J18</f>
        <v>59403338.422573328</v>
      </c>
      <c r="K19" s="42">
        <f t="shared" si="9"/>
        <v>33685380.327789366</v>
      </c>
      <c r="L19" s="43">
        <f t="shared" si="9"/>
        <v>113601851.32933569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-29970175.61403808</v>
      </c>
      <c r="D21" s="42">
        <f t="shared" ref="D21:L21" si="10">+D19-D20</f>
        <v>411715052.2044276</v>
      </c>
      <c r="E21" s="43">
        <f t="shared" si="10"/>
        <v>629214139.41843808</v>
      </c>
      <c r="F21" s="44">
        <f t="shared" si="10"/>
        <v>-5496573.1789900064</v>
      </c>
      <c r="G21" s="42">
        <f t="shared" si="10"/>
        <v>267962542.79834759</v>
      </c>
      <c r="H21" s="45">
        <f t="shared" si="10"/>
        <v>267962542.79834759</v>
      </c>
      <c r="I21" s="46">
        <f t="shared" si="10"/>
        <v>137335496.05073202</v>
      </c>
      <c r="J21" s="47">
        <f t="shared" si="10"/>
        <v>59403338.422573328</v>
      </c>
      <c r="K21" s="42">
        <f t="shared" si="10"/>
        <v>33685380.327789366</v>
      </c>
      <c r="L21" s="43">
        <f t="shared" si="10"/>
        <v>113601851.32933569</v>
      </c>
    </row>
    <row r="22" spans="1:12" ht="13.5" x14ac:dyDescent="0.25">
      <c r="A22" s="49" t="s">
        <v>80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23950391.385961916</v>
      </c>
      <c r="D29" s="24">
        <f t="shared" ref="D29:L29" si="11">D35*D36</f>
        <v>367839033.2044276</v>
      </c>
      <c r="E29" s="24">
        <f t="shared" si="11"/>
        <v>697668787.41843808</v>
      </c>
      <c r="F29" s="24">
        <f t="shared" si="11"/>
        <v>155496719.82101002</v>
      </c>
      <c r="G29" s="24">
        <f t="shared" si="11"/>
        <v>163772820.79834762</v>
      </c>
      <c r="H29" s="24">
        <f t="shared" si="11"/>
        <v>163772820.79834762</v>
      </c>
      <c r="I29" s="24">
        <f t="shared" si="11"/>
        <v>-118188210.949268</v>
      </c>
      <c r="J29" s="24">
        <f t="shared" si="11"/>
        <v>210620710.42257336</v>
      </c>
      <c r="K29" s="24">
        <f t="shared" si="11"/>
        <v>236005989.32778937</v>
      </c>
      <c r="L29" s="24">
        <f t="shared" si="11"/>
        <v>265408819.32933566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-3988847</v>
      </c>
      <c r="D31" s="24">
        <v>240392599</v>
      </c>
      <c r="E31" s="24">
        <v>230393602</v>
      </c>
      <c r="F31" s="24">
        <v>219830401</v>
      </c>
      <c r="G31" s="24">
        <v>223138854</v>
      </c>
      <c r="H31" s="24">
        <v>223138854</v>
      </c>
      <c r="I31" s="24">
        <v>-155753879</v>
      </c>
      <c r="J31" s="24">
        <v>446001321</v>
      </c>
      <c r="K31" s="24">
        <v>585968623</v>
      </c>
      <c r="L31" s="24">
        <v>688798827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27939238.385961916</v>
      </c>
      <c r="D32" s="54">
        <f t="shared" si="12"/>
        <v>127446434.2044276</v>
      </c>
      <c r="E32" s="54">
        <f t="shared" si="12"/>
        <v>467275185.41843808</v>
      </c>
      <c r="F32" s="54">
        <f t="shared" si="12"/>
        <v>-64333681.178989977</v>
      </c>
      <c r="G32" s="54">
        <f t="shared" si="12"/>
        <v>-59366033.201652378</v>
      </c>
      <c r="H32" s="54">
        <f t="shared" si="12"/>
        <v>-59366033.201652378</v>
      </c>
      <c r="I32" s="54">
        <f>+I29-I31</f>
        <v>37565668.050732002</v>
      </c>
      <c r="J32" s="54">
        <f t="shared" ref="J32:L32" si="13">+J29-J31</f>
        <v>-235380610.57742664</v>
      </c>
      <c r="K32" s="54">
        <f t="shared" si="13"/>
        <v>-349962633.67221063</v>
      </c>
      <c r="L32" s="54">
        <f t="shared" si="13"/>
        <v>-423390007.67066431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9792208</v>
      </c>
      <c r="D35" s="24">
        <v>165330572</v>
      </c>
      <c r="E35" s="24">
        <v>179668553</v>
      </c>
      <c r="F35" s="24">
        <v>166431822</v>
      </c>
      <c r="G35" s="24">
        <v>174110340</v>
      </c>
      <c r="H35" s="24">
        <v>174110340</v>
      </c>
      <c r="I35" s="24">
        <v>-28350570</v>
      </c>
      <c r="J35" s="24">
        <v>199264931</v>
      </c>
      <c r="K35" s="24">
        <v>221206022</v>
      </c>
      <c r="L35" s="24">
        <v>249413665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2.4458621983889555</v>
      </c>
      <c r="D36" s="56">
        <f t="shared" si="14"/>
        <v>2.2248700210414056</v>
      </c>
      <c r="E36" s="56">
        <f t="shared" si="14"/>
        <v>3.8830879181090645</v>
      </c>
      <c r="F36" s="56">
        <f t="shared" si="14"/>
        <v>0.9342968066588252</v>
      </c>
      <c r="G36" s="56">
        <f t="shared" si="14"/>
        <v>0.94062662101715278</v>
      </c>
      <c r="H36" s="56">
        <f t="shared" si="14"/>
        <v>0.94062662101715278</v>
      </c>
      <c r="I36" s="56">
        <f>IF(ISERROR(I74/I73),0,(I74/I73))</f>
        <v>4.1688125123857471</v>
      </c>
      <c r="J36" s="56">
        <f t="shared" ref="J36:L36" si="15">IF(ISERROR(J74/J73),0,(J74/J73))</f>
        <v>1.0569883489562615</v>
      </c>
      <c r="K36" s="56">
        <f t="shared" si="15"/>
        <v>1.0669058066049819</v>
      </c>
      <c r="L36" s="56">
        <f t="shared" si="15"/>
        <v>1.0641310263787498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-9446201</v>
      </c>
      <c r="D54" s="24">
        <v>35872551</v>
      </c>
      <c r="E54" s="24">
        <v>35729370</v>
      </c>
      <c r="F54" s="24">
        <v>35872551</v>
      </c>
      <c r="G54" s="24">
        <v>35872551</v>
      </c>
      <c r="H54" s="24">
        <v>35872551</v>
      </c>
      <c r="I54" s="24">
        <v>0</v>
      </c>
      <c r="J54" s="24">
        <v>28591568</v>
      </c>
      <c r="K54" s="24">
        <v>21313655</v>
      </c>
      <c r="L54" s="24">
        <v>14039212</v>
      </c>
    </row>
    <row r="55" spans="1:12" ht="13.5" x14ac:dyDescent="0.25">
      <c r="A55" s="50" t="s">
        <v>49</v>
      </c>
      <c r="B55" s="50" t="s">
        <v>19</v>
      </c>
      <c r="C55" s="24">
        <v>-2132842</v>
      </c>
      <c r="D55" s="24">
        <v>14315472</v>
      </c>
      <c r="E55" s="24">
        <v>59831905</v>
      </c>
      <c r="F55" s="24">
        <v>14315471</v>
      </c>
      <c r="G55" s="24">
        <v>14315471</v>
      </c>
      <c r="H55" s="24">
        <v>14315471</v>
      </c>
      <c r="I55" s="24">
        <v>0</v>
      </c>
      <c r="J55" s="24">
        <v>57363841</v>
      </c>
      <c r="K55" s="24">
        <v>102319341</v>
      </c>
      <c r="L55" s="24">
        <v>149277321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7468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11007004</v>
      </c>
      <c r="E59" s="24">
        <v>11007004</v>
      </c>
      <c r="F59" s="24">
        <v>11007004</v>
      </c>
      <c r="G59" s="24">
        <v>11007004</v>
      </c>
      <c r="H59" s="24">
        <v>11007004</v>
      </c>
      <c r="I59" s="24">
        <v>0</v>
      </c>
      <c r="J59" s="24">
        <v>11007004</v>
      </c>
      <c r="K59" s="24">
        <v>11007004</v>
      </c>
      <c r="L59" s="24">
        <v>11007004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60361939</v>
      </c>
      <c r="E62" s="24">
        <v>60361939</v>
      </c>
      <c r="F62" s="24">
        <v>60361939</v>
      </c>
      <c r="G62" s="24">
        <v>60361939</v>
      </c>
      <c r="H62" s="24">
        <v>60361939</v>
      </c>
      <c r="I62" s="24">
        <v>0</v>
      </c>
      <c r="J62" s="24">
        <v>60361939</v>
      </c>
      <c r="K62" s="24">
        <v>60361939</v>
      </c>
      <c r="L62" s="24">
        <v>60361939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-11571575</v>
      </c>
      <c r="D67" s="54">
        <f t="shared" ref="D67:L67" si="18">SUM(D54:D66)</f>
        <v>121556966</v>
      </c>
      <c r="E67" s="54">
        <f t="shared" si="18"/>
        <v>166930218</v>
      </c>
      <c r="F67" s="54">
        <f t="shared" si="18"/>
        <v>121556965</v>
      </c>
      <c r="G67" s="54">
        <f t="shared" si="18"/>
        <v>121556965</v>
      </c>
      <c r="H67" s="54">
        <f t="shared" si="18"/>
        <v>121556965</v>
      </c>
      <c r="I67" s="54">
        <f t="shared" si="18"/>
        <v>0</v>
      </c>
      <c r="J67" s="54">
        <f t="shared" si="18"/>
        <v>157324352</v>
      </c>
      <c r="K67" s="54">
        <f t="shared" si="18"/>
        <v>195001939</v>
      </c>
      <c r="L67" s="54">
        <f t="shared" si="18"/>
        <v>234685476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1558407702</v>
      </c>
      <c r="D73" s="24">
        <v>1793178700</v>
      </c>
      <c r="E73" s="24">
        <v>1926484871</v>
      </c>
      <c r="F73" s="24">
        <v>2185562462</v>
      </c>
      <c r="G73" s="24">
        <v>2176925993</v>
      </c>
      <c r="H73" s="24">
        <v>2176925993</v>
      </c>
      <c r="I73" s="24">
        <v>2060997968</v>
      </c>
      <c r="J73" s="24">
        <v>2524824699</v>
      </c>
      <c r="K73" s="24">
        <v>2766692749</v>
      </c>
      <c r="L73" s="24">
        <v>3007532405</v>
      </c>
    </row>
    <row r="74" spans="1:12" ht="13.5" hidden="1" x14ac:dyDescent="0.25">
      <c r="A74" s="50" t="s">
        <v>59</v>
      </c>
      <c r="B74" s="50" t="s">
        <v>19</v>
      </c>
      <c r="C74" s="24">
        <v>3811650488</v>
      </c>
      <c r="D74" s="24">
        <v>3989589532</v>
      </c>
      <c r="E74" s="24">
        <v>7480710127</v>
      </c>
      <c r="F74" s="24">
        <v>2041964029</v>
      </c>
      <c r="G74" s="24">
        <v>2047674541</v>
      </c>
      <c r="H74" s="24">
        <v>2047674541</v>
      </c>
      <c r="I74" s="24">
        <v>8591914117</v>
      </c>
      <c r="J74" s="24">
        <v>2668710290</v>
      </c>
      <c r="K74" s="24">
        <v>2951800559</v>
      </c>
      <c r="L74" s="24">
        <v>3200408545</v>
      </c>
    </row>
    <row r="75" spans="1:12" ht="13.5" hidden="1" x14ac:dyDescent="0.25">
      <c r="A75" s="50" t="s">
        <v>60</v>
      </c>
      <c r="B75" s="50" t="s">
        <v>19</v>
      </c>
      <c r="C75" s="24">
        <v>-129884929</v>
      </c>
      <c r="D75" s="24">
        <v>592532653</v>
      </c>
      <c r="E75" s="24">
        <v>843876218</v>
      </c>
      <c r="F75" s="24">
        <v>362402125</v>
      </c>
      <c r="G75" s="24">
        <v>231902521</v>
      </c>
      <c r="H75" s="24">
        <v>231902521</v>
      </c>
      <c r="I75" s="24">
        <v>518999503</v>
      </c>
      <c r="J75" s="24">
        <v>364373085</v>
      </c>
      <c r="K75" s="24">
        <v>514730777</v>
      </c>
      <c r="L75" s="24">
        <v>756678181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DB0C3E-7B7F-45A9-8FA8-4B0E30E8E1FC}"/>
</file>

<file path=customXml/itemProps2.xml><?xml version="1.0" encoding="utf-8"?>
<ds:datastoreItem xmlns:ds="http://schemas.openxmlformats.org/officeDocument/2006/customXml" ds:itemID="{BB838D2E-959E-420C-9793-0FA1C7EAAA12}"/>
</file>

<file path=customXml/itemProps3.xml><?xml version="1.0" encoding="utf-8"?>
<ds:datastoreItem xmlns:ds="http://schemas.openxmlformats.org/officeDocument/2006/customXml" ds:itemID="{6ABC9DE5-F5E6-4D38-955E-C96E5F8BB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2024-11-19T14:23:35Z</dcterms:created>
  <dcterms:modified xsi:type="dcterms:W3CDTF">2024-11-19T15:23:41Z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